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60" windowWidth="2880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/>
  <c r="J30" s="1"/>
  <c r="W169" i="3"/>
  <c r="W171" s="1"/>
  <c r="G29" i="5" s="1"/>
  <c r="N169" i="3"/>
  <c r="N171" s="1"/>
  <c r="F29" i="5" s="1"/>
  <c r="L169" i="3"/>
  <c r="L171" s="1"/>
  <c r="E29" i="5" s="1"/>
  <c r="I169" i="3"/>
  <c r="I171" s="1"/>
  <c r="C29" i="5" s="1"/>
  <c r="N168" i="3"/>
  <c r="L168"/>
  <c r="J168"/>
  <c r="H168"/>
  <c r="N167"/>
  <c r="L167"/>
  <c r="J167"/>
  <c r="J169" s="1"/>
  <c r="H167"/>
  <c r="H169" s="1"/>
  <c r="G25" i="5"/>
  <c r="W161" i="3"/>
  <c r="N161"/>
  <c r="F25" i="5" s="1"/>
  <c r="N160" i="3"/>
  <c r="L160"/>
  <c r="J160"/>
  <c r="I160"/>
  <c r="I161" s="1"/>
  <c r="N158"/>
  <c r="L158"/>
  <c r="L161" s="1"/>
  <c r="E25" i="5" s="1"/>
  <c r="J158" i="3"/>
  <c r="J161" s="1"/>
  <c r="H158"/>
  <c r="H161" s="1"/>
  <c r="B25" i="5" s="1"/>
  <c r="W155" i="3"/>
  <c r="G24" i="5" s="1"/>
  <c r="N155" i="3"/>
  <c r="N163" s="1"/>
  <c r="F26" i="5" s="1"/>
  <c r="L155" i="3"/>
  <c r="E24" i="5" s="1"/>
  <c r="I155" i="3"/>
  <c r="C24" i="5" s="1"/>
  <c r="N154" i="3"/>
  <c r="L154"/>
  <c r="J154"/>
  <c r="J155" s="1"/>
  <c r="H154"/>
  <c r="H155" s="1"/>
  <c r="G21" i="5"/>
  <c r="W148" i="3"/>
  <c r="L148"/>
  <c r="E21" i="5" s="1"/>
  <c r="I148" i="3"/>
  <c r="C21" i="5" s="1"/>
  <c r="N147" i="3"/>
  <c r="L147"/>
  <c r="J147"/>
  <c r="H147"/>
  <c r="N145"/>
  <c r="L145"/>
  <c r="J145"/>
  <c r="H145"/>
  <c r="N143"/>
  <c r="L143"/>
  <c r="J143"/>
  <c r="H143"/>
  <c r="N141"/>
  <c r="L141"/>
  <c r="J141"/>
  <c r="H141"/>
  <c r="N139"/>
  <c r="L139"/>
  <c r="J139"/>
  <c r="H139"/>
  <c r="N138"/>
  <c r="L138"/>
  <c r="J138"/>
  <c r="H138"/>
  <c r="N137"/>
  <c r="L137"/>
  <c r="J137"/>
  <c r="H137"/>
  <c r="N136"/>
  <c r="L136"/>
  <c r="J136"/>
  <c r="H136"/>
  <c r="N135"/>
  <c r="L135"/>
  <c r="J135"/>
  <c r="H135"/>
  <c r="N133"/>
  <c r="L133"/>
  <c r="J133"/>
  <c r="H133"/>
  <c r="N130"/>
  <c r="L130"/>
  <c r="J130"/>
  <c r="H130"/>
  <c r="N128"/>
  <c r="N148" s="1"/>
  <c r="L128"/>
  <c r="J128"/>
  <c r="J148" s="1"/>
  <c r="H128"/>
  <c r="H148" s="1"/>
  <c r="B21" i="5" s="1"/>
  <c r="W125" i="3"/>
  <c r="G20" i="5" s="1"/>
  <c r="N125" i="3"/>
  <c r="F20" i="5" s="1"/>
  <c r="N124" i="3"/>
  <c r="L124"/>
  <c r="J124"/>
  <c r="H124"/>
  <c r="N123"/>
  <c r="L123"/>
  <c r="J123"/>
  <c r="H123"/>
  <c r="N120"/>
  <c r="L120"/>
  <c r="J120"/>
  <c r="I120"/>
  <c r="I125" s="1"/>
  <c r="C20" i="5" s="1"/>
  <c r="N118" i="3"/>
  <c r="L118"/>
  <c r="J118"/>
  <c r="J125" s="1"/>
  <c r="H118"/>
  <c r="H125" s="1"/>
  <c r="B20" i="5" s="1"/>
  <c r="W115" i="3"/>
  <c r="G19" i="5" s="1"/>
  <c r="N114" i="3"/>
  <c r="L114"/>
  <c r="J114"/>
  <c r="H114"/>
  <c r="N111"/>
  <c r="L111"/>
  <c r="J111"/>
  <c r="I111"/>
  <c r="N109"/>
  <c r="L109"/>
  <c r="J109"/>
  <c r="H109"/>
  <c r="N103"/>
  <c r="L103"/>
  <c r="J103"/>
  <c r="H103"/>
  <c r="N101"/>
  <c r="L101"/>
  <c r="J101"/>
  <c r="H101"/>
  <c r="N98"/>
  <c r="L98"/>
  <c r="J98"/>
  <c r="I98"/>
  <c r="N97"/>
  <c r="L97"/>
  <c r="J97"/>
  <c r="H97"/>
  <c r="N95"/>
  <c r="L95"/>
  <c r="J95"/>
  <c r="I95"/>
  <c r="N93"/>
  <c r="L93"/>
  <c r="J93"/>
  <c r="H93"/>
  <c r="N90"/>
  <c r="L90"/>
  <c r="J90"/>
  <c r="I90"/>
  <c r="I115" s="1"/>
  <c r="C19" i="5" s="1"/>
  <c r="N87" i="3"/>
  <c r="N115" s="1"/>
  <c r="F19" i="5" s="1"/>
  <c r="L87" i="3"/>
  <c r="L115" s="1"/>
  <c r="E19" i="5" s="1"/>
  <c r="J87" i="3"/>
  <c r="H87"/>
  <c r="H115" s="1"/>
  <c r="B19" i="5" s="1"/>
  <c r="W84" i="3"/>
  <c r="G18" i="5" s="1"/>
  <c r="N83" i="3"/>
  <c r="L83"/>
  <c r="J83"/>
  <c r="H83"/>
  <c r="N82"/>
  <c r="L82"/>
  <c r="J82"/>
  <c r="I82"/>
  <c r="I84" s="1"/>
  <c r="C18" i="5" s="1"/>
  <c r="N81" i="3"/>
  <c r="N84" s="1"/>
  <c r="F18" i="5" s="1"/>
  <c r="L81" i="3"/>
  <c r="L84" s="1"/>
  <c r="E18" i="5" s="1"/>
  <c r="J81" i="3"/>
  <c r="H81"/>
  <c r="H84" s="1"/>
  <c r="B18" i="5" s="1"/>
  <c r="W78" i="3"/>
  <c r="G17" i="5" s="1"/>
  <c r="N78" i="3"/>
  <c r="F17" i="5" s="1"/>
  <c r="I78" i="3"/>
  <c r="C17" i="5" s="1"/>
  <c r="N76" i="3"/>
  <c r="L76"/>
  <c r="L78" s="1"/>
  <c r="E17" i="5" s="1"/>
  <c r="J76" i="3"/>
  <c r="J78" s="1"/>
  <c r="H76"/>
  <c r="H78" s="1"/>
  <c r="B17" i="5" s="1"/>
  <c r="W73" i="3"/>
  <c r="W150" s="1"/>
  <c r="G22" i="5" s="1"/>
  <c r="L73" i="3"/>
  <c r="E16" i="5" s="1"/>
  <c r="N71" i="3"/>
  <c r="L71"/>
  <c r="J71"/>
  <c r="I71"/>
  <c r="I73" s="1"/>
  <c r="N68"/>
  <c r="N73" s="1"/>
  <c r="F16" i="5" s="1"/>
  <c r="L68" i="3"/>
  <c r="J68"/>
  <c r="J73" s="1"/>
  <c r="H68"/>
  <c r="H73" s="1"/>
  <c r="W62"/>
  <c r="G13" i="5" s="1"/>
  <c r="N62" i="3"/>
  <c r="F13" i="5" s="1"/>
  <c r="I62" i="3"/>
  <c r="C13" i="5" s="1"/>
  <c r="N59" i="3"/>
  <c r="L59"/>
  <c r="J59"/>
  <c r="H59"/>
  <c r="N58"/>
  <c r="L58"/>
  <c r="J58"/>
  <c r="H58"/>
  <c r="N57"/>
  <c r="L57"/>
  <c r="J57"/>
  <c r="H57"/>
  <c r="N56"/>
  <c r="L56"/>
  <c r="J56"/>
  <c r="H56"/>
  <c r="N55"/>
  <c r="L55"/>
  <c r="J55"/>
  <c r="H55"/>
  <c r="N53"/>
  <c r="L53"/>
  <c r="J53"/>
  <c r="H53"/>
  <c r="N52"/>
  <c r="L52"/>
  <c r="J52"/>
  <c r="H52"/>
  <c r="N51"/>
  <c r="L51"/>
  <c r="J51"/>
  <c r="H51"/>
  <c r="N49"/>
  <c r="L49"/>
  <c r="J49"/>
  <c r="H49"/>
  <c r="N43"/>
  <c r="L43"/>
  <c r="J43"/>
  <c r="H43"/>
  <c r="N40"/>
  <c r="L40"/>
  <c r="J40"/>
  <c r="H40"/>
  <c r="N37"/>
  <c r="L37"/>
  <c r="J37"/>
  <c r="H37"/>
  <c r="N36"/>
  <c r="L36"/>
  <c r="J36"/>
  <c r="H36"/>
  <c r="N35"/>
  <c r="L35"/>
  <c r="J35"/>
  <c r="H35"/>
  <c r="N32"/>
  <c r="L32"/>
  <c r="J32"/>
  <c r="H32"/>
  <c r="N28"/>
  <c r="L28"/>
  <c r="L62" s="1"/>
  <c r="E13" i="5" s="1"/>
  <c r="J28" i="3"/>
  <c r="J62" s="1"/>
  <c r="H28"/>
  <c r="H62" s="1"/>
  <c r="B13" i="5" s="1"/>
  <c r="C12"/>
  <c r="W25" i="3"/>
  <c r="W64" s="1"/>
  <c r="I25"/>
  <c r="I64" s="1"/>
  <c r="N18"/>
  <c r="L18"/>
  <c r="J18"/>
  <c r="H18"/>
  <c r="N16"/>
  <c r="L16"/>
  <c r="J16"/>
  <c r="H16"/>
  <c r="N14"/>
  <c r="N25" s="1"/>
  <c r="L14"/>
  <c r="L25" s="1"/>
  <c r="J14"/>
  <c r="J25" s="1"/>
  <c r="H14"/>
  <c r="H25" s="1"/>
  <c r="J26" i="6"/>
  <c r="J20"/>
  <c r="F19"/>
  <c r="J14"/>
  <c r="F14"/>
  <c r="J13"/>
  <c r="F13"/>
  <c r="J12"/>
  <c r="F12"/>
  <c r="F1"/>
  <c r="B8" i="5"/>
  <c r="D8" i="3"/>
  <c r="E16" i="6" l="1"/>
  <c r="C14" i="5"/>
  <c r="N64" i="3"/>
  <c r="F14" i="5" s="1"/>
  <c r="F12"/>
  <c r="L64" i="3"/>
  <c r="E14" i="5" s="1"/>
  <c r="E12"/>
  <c r="G14"/>
  <c r="G12"/>
  <c r="G16"/>
  <c r="L125" i="3"/>
  <c r="L150" s="1"/>
  <c r="F24" i="5"/>
  <c r="L163" i="3"/>
  <c r="E26" i="5" s="1"/>
  <c r="F28"/>
  <c r="E28"/>
  <c r="J115" i="3"/>
  <c r="D19" i="5" s="1"/>
  <c r="W163" i="3"/>
  <c r="G26" i="5" s="1"/>
  <c r="C28"/>
  <c r="G28"/>
  <c r="J84" i="3"/>
  <c r="J150" s="1"/>
  <c r="N150"/>
  <c r="N173" s="1"/>
  <c r="F32" i="5" s="1"/>
  <c r="F22"/>
  <c r="F21"/>
  <c r="D16"/>
  <c r="E73" i="3"/>
  <c r="D20" i="5"/>
  <c r="E125" i="3"/>
  <c r="D21" i="5"/>
  <c r="E148" i="3"/>
  <c r="I150"/>
  <c r="J64"/>
  <c r="E62"/>
  <c r="D13" i="5"/>
  <c r="B16"/>
  <c r="H150" i="3"/>
  <c r="D17" i="5"/>
  <c r="E78" i="3"/>
  <c r="H64"/>
  <c r="B12" i="5"/>
  <c r="J163" i="3"/>
  <c r="D24" i="5"/>
  <c r="E155" i="3"/>
  <c r="D25" i="5"/>
  <c r="E161" i="3"/>
  <c r="D28" i="5"/>
  <c r="E169" i="3"/>
  <c r="J171"/>
  <c r="H163"/>
  <c r="B24" i="5"/>
  <c r="I163" i="3"/>
  <c r="C25" i="5"/>
  <c r="H171" i="3"/>
  <c r="B29" i="5" s="1"/>
  <c r="B28"/>
  <c r="E25" i="3"/>
  <c r="D12" i="5"/>
  <c r="C16"/>
  <c r="L173" i="3" l="1"/>
  <c r="E32" i="5" s="1"/>
  <c r="E22"/>
  <c r="E115" i="3"/>
  <c r="E20" i="5"/>
  <c r="E84" i="3"/>
  <c r="W173"/>
  <c r="G32" i="5" s="1"/>
  <c r="D18"/>
  <c r="D17" i="6"/>
  <c r="B22" i="5"/>
  <c r="D18" i="6"/>
  <c r="B26" i="5"/>
  <c r="D26"/>
  <c r="E163" i="3"/>
  <c r="D29" i="5"/>
  <c r="E171" i="3"/>
  <c r="J173"/>
  <c r="D14" i="5"/>
  <c r="E64" i="3"/>
  <c r="C26" i="5"/>
  <c r="E18" i="6"/>
  <c r="H173" i="3"/>
  <c r="B32" i="5" s="1"/>
  <c r="B14"/>
  <c r="D16" i="6"/>
  <c r="I173" i="3"/>
  <c r="C32" i="5" s="1"/>
  <c r="E17" i="6"/>
  <c r="E20" s="1"/>
  <c r="C22" i="5"/>
  <c r="D22"/>
  <c r="E150" i="3"/>
  <c r="D32" i="5" l="1"/>
  <c r="E173" i="3"/>
  <c r="D20" i="6"/>
  <c r="F17"/>
  <c r="F18"/>
  <c r="F16"/>
  <c r="F23"/>
  <c r="F24"/>
  <c r="F25"/>
  <c r="F22"/>
  <c r="F20" l="1"/>
  <c r="F26"/>
  <c r="J28" l="1"/>
  <c r="I29" s="1"/>
  <c r="J29" s="1"/>
  <c r="J31" l="1"/>
</calcChain>
</file>

<file path=xl/sharedStrings.xml><?xml version="1.0" encoding="utf-8"?>
<sst xmlns="http://schemas.openxmlformats.org/spreadsheetml/2006/main" count="997" uniqueCount="435">
  <si>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</si>
  <si>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</si>
  <si>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</si>
  <si>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</si>
  <si>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</si>
  <si>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</si>
  <si>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</si>
  <si>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</si>
  <si>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</si>
  <si>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</si>
  <si>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</si>
  <si>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</si>
  <si>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</si>
  <si>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</si>
  <si>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</si>
  <si>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</si>
  <si>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</si>
  <si>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</si>
  <si>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</si>
  <si>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</si>
  <si>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</si>
  <si>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</si>
  <si>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</si>
  <si>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</si>
  <si>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</si>
  <si>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</si>
  <si>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</si>
  <si>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</si>
  <si>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</si>
  <si>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</si>
  <si>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</si>
  <si>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</si>
  <si>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</si>
  <si>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</si>
  <si>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</si>
  <si>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</si>
  <si>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</si>
  <si>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</si>
  <si>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</si>
  <si>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</si>
  <si>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</si>
  <si>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</si>
  <si>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</si>
  <si>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</si>
  <si>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</si>
  <si>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</si>
  <si>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</si>
  <si>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</si>
  <si>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</si>
  <si>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</si>
  <si>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</si>
  <si>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</si>
  <si>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</si>
  <si>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</si>
  <si>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</si>
  <si>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</si>
  <si>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</si>
  <si>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</si>
  <si>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</si>
  <si>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</si>
  <si>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</si>
  <si>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</si>
  <si>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</si>
  <si>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</si>
  <si>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</si>
  <si>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</si>
  <si>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</si>
  <si>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</si>
  <si>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</si>
  <si>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</si>
  <si>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</si>
  <si>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</si>
  <si>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</si>
  <si>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</si>
  <si>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</si>
  <si>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</si>
  <si>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</si>
  <si>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</si>
  <si>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</si>
  <si>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</si>
  <si>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</si>
  <si>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</si>
  <si>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</si>
  <si>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</si>
  <si>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</si>
  <si>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</si>
  <si>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</si>
  <si>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</si>
  <si>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</si>
  <si>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</si>
  <si>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</si>
  <si>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</si>
  <si>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</si>
  <si>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</si>
  <si>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</si>
  <si>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</si>
  <si>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</si>
  <si>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</si>
  <si>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</si>
  <si>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</si>
  <si>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</si>
  <si>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</si>
  <si>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</si>
  <si>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</si>
  <si>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</si>
  <si>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</si>
  <si>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</si>
  <si>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</si>
  <si>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</si>
  <si>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</si>
  <si>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</si>
  <si>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</si>
  <si>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</si>
  <si>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</si>
  <si>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</si>
  <si>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</si>
  <si>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</si>
  <si>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</si>
  <si>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04 - Nadstavba strechy skutkových garáží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</si>
  <si>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</si>
  <si>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</si>
  <si>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</si>
  <si>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</si>
  <si>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</si>
  <si>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</si>
  <si>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</si>
  <si>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</si>
  <si>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</si>
  <si>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</si>
  <si>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</si>
  <si>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</si>
  <si>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</si>
  <si>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</si>
  <si>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</si>
  <si>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</si>
  <si>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</si>
  <si>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</si>
  <si>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</si>
  <si>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</si>
  <si>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</si>
  <si>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</si>
  <si>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</si>
  <si>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</si>
  <si>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011</t>
  </si>
  <si>
    <t>622403347</t>
  </si>
  <si>
    <t>Omietka silikónová hladená hr. 2,0 mm iný odtieň</t>
  </si>
  <si>
    <t>m2</t>
  </si>
  <si>
    <t xml:space="preserve">I71 3               </t>
  </si>
  <si>
    <t>62240-3347</t>
  </si>
  <si>
    <t xml:space="preserve">  .  .  </t>
  </si>
  <si>
    <t>EK</t>
  </si>
  <si>
    <t>S</t>
  </si>
  <si>
    <t>"MW hr.50mm" 92,435 =   92,435</t>
  </si>
  <si>
    <t>622466114</t>
  </si>
  <si>
    <t>Príprava podkladu, pod omietky vonk.stien,regulácia nasiakavosti náterom</t>
  </si>
  <si>
    <t>62246-6114</t>
  </si>
  <si>
    <t>45.41.10</t>
  </si>
  <si>
    <t>625259595</t>
  </si>
  <si>
    <t>Kontaktný zatepľovací systém z min. vlny hr. 50 mm skrut. kotvy</t>
  </si>
  <si>
    <t>62525-9595</t>
  </si>
  <si>
    <t>+ 10%</t>
  </si>
  <si>
    <t>podhľad strechy</t>
  </si>
  <si>
    <t>26,08*(1,48+0,40+0,25)*1,1 =   61,105</t>
  </si>
  <si>
    <t>26,08*(0,35+0,25)*1,1 =   17,213</t>
  </si>
  <si>
    <t>bočné steny</t>
  </si>
  <si>
    <t>6,417*2*1,1 =   14,117</t>
  </si>
  <si>
    <t xml:space="preserve">6 - ÚPRAVY POVRCHOV, PODLAHY, VÝPLNE  spolu: </t>
  </si>
  <si>
    <t>9 - OSTATNÉ KONŠTRUKCIE A PRÁCE</t>
  </si>
  <si>
    <t>003</t>
  </si>
  <si>
    <t>941941031</t>
  </si>
  <si>
    <t>Montáž lešenia ľahk. radového s podlahami š. do 1 m v. do 10 m</t>
  </si>
  <si>
    <t xml:space="preserve">                    </t>
  </si>
  <si>
    <t>94194-1031</t>
  </si>
  <si>
    <t>45.25.10</t>
  </si>
  <si>
    <t>26,08*4,15 =   108,232</t>
  </si>
  <si>
    <t>26,08*2,66 =   69,373</t>
  </si>
  <si>
    <t>(6,87+1,00*2)*(2,66+4,15)/2*2 =   60,405</t>
  </si>
  <si>
    <t>941941191</t>
  </si>
  <si>
    <t>Príplatok za prvý a každý ďalší mesiac použitia lešenia k pol. -1031</t>
  </si>
  <si>
    <t>94194-1191</t>
  </si>
  <si>
    <t>1 mesiac</t>
  </si>
  <si>
    <t>238,01*1 =   238,010</t>
  </si>
  <si>
    <t>941941831</t>
  </si>
  <si>
    <t>Demontáž lešenia ľahk. radového s podlahami š. do 1 m v. do 10 m</t>
  </si>
  <si>
    <t>94194-1831</t>
  </si>
  <si>
    <t>944944102</t>
  </si>
  <si>
    <t>Ochranná sieť z umelých vlákien bez obrátkovosti</t>
  </si>
  <si>
    <t>94494-4102</t>
  </si>
  <si>
    <t>952901221</t>
  </si>
  <si>
    <t>Vyčistenie priemyselných budov alebo hál</t>
  </si>
  <si>
    <t>95290-1221</t>
  </si>
  <si>
    <t>45.45.13</t>
  </si>
  <si>
    <t>26,08*1,00*2 =   52,160</t>
  </si>
  <si>
    <t>(6,87+1,00*2)*1,00*2 =   17,740</t>
  </si>
  <si>
    <t>953945115</t>
  </si>
  <si>
    <t>Lišta PVC s odkvapovým nosom</t>
  </si>
  <si>
    <t>m</t>
  </si>
  <si>
    <t>95394-5115</t>
  </si>
  <si>
    <t>odkvapová hrana podhľadu</t>
  </si>
  <si>
    <t>26,08*2+0,35*2+0,20*2 =   53,260</t>
  </si>
  <si>
    <t>953945223</t>
  </si>
  <si>
    <t>Profil rohový z PVC s integrovanou tkaninou 10x10</t>
  </si>
  <si>
    <t>95394-5223</t>
  </si>
  <si>
    <t>rohy podhľadu</t>
  </si>
  <si>
    <t>(0,25+0,10)*2 =   0,700</t>
  </si>
  <si>
    <t>0,25*2 =   0,500</t>
  </si>
  <si>
    <t>rohy stien</t>
  </si>
  <si>
    <t>1,429*2 =   2,858</t>
  </si>
  <si>
    <t>953948161</t>
  </si>
  <si>
    <t>Kotvy chemickým tmelom M 16 hl 125 mm do betónu, ŽB alebo kameňa s vyvŕtaním otvoru</t>
  </si>
  <si>
    <t>kus</t>
  </si>
  <si>
    <t>95394-8161</t>
  </si>
  <si>
    <t>29*2 =   58,000</t>
  </si>
  <si>
    <t>953950163</t>
  </si>
  <si>
    <t>Kotevná skrutka pre chemické kotvy M 16 dl 300 mm</t>
  </si>
  <si>
    <t>95395-0163</t>
  </si>
  <si>
    <t>013</t>
  </si>
  <si>
    <t>979081111</t>
  </si>
  <si>
    <t>Odvoz sute a vybúraných hmôt na skládku do 1 km</t>
  </si>
  <si>
    <t>t</t>
  </si>
  <si>
    <t>97908-1111</t>
  </si>
  <si>
    <t>45.11.11</t>
  </si>
  <si>
    <t>979081121</t>
  </si>
  <si>
    <t>Odvoz sute a vybúraných hmôt na skládku každý ďalší 1 km</t>
  </si>
  <si>
    <t>97908-1121</t>
  </si>
  <si>
    <t>0,21*9 =   1,890</t>
  </si>
  <si>
    <t>979082111</t>
  </si>
  <si>
    <t>Vnútrostavenisková doprava sute a vybúraných hmôt do 10 m</t>
  </si>
  <si>
    <t>97908-2111</t>
  </si>
  <si>
    <t>211</t>
  </si>
  <si>
    <t>979087113</t>
  </si>
  <si>
    <t>Nakladanie vybúraných hmôt</t>
  </si>
  <si>
    <t>97908-7113</t>
  </si>
  <si>
    <t>979131409</t>
  </si>
  <si>
    <t>Poplatok za ulož.a znešk.staveb.sute na vymedzených skládkach</t>
  </si>
  <si>
    <t>97913-1409</t>
  </si>
  <si>
    <t>979131411</t>
  </si>
  <si>
    <t>Veľkokapacitný kontajner dovoz, odvoz, prenájom (likvidácia obalov) (v SO05)</t>
  </si>
  <si>
    <t>000</t>
  </si>
  <si>
    <t>999990004</t>
  </si>
  <si>
    <t>Konštrukcie a práce HSV, HZS T4</t>
  </si>
  <si>
    <t>hod</t>
  </si>
  <si>
    <t>99999-0004</t>
  </si>
  <si>
    <t>práce a dodávky pre realizáciu detailov</t>
  </si>
  <si>
    <t>20 =   20,000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</si>
  <si>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</si>
  <si>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</si>
  <si>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</si>
  <si>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</si>
  <si>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</si>
  <si>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711131101</t>
  </si>
  <si>
    <t>Zhotovenie izolácie proti vlhkosti pásmi AIP na sucho vodor.</t>
  </si>
  <si>
    <t>I</t>
  </si>
  <si>
    <t>71113-1101</t>
  </si>
  <si>
    <t>45.22.20</t>
  </si>
  <si>
    <t>IK</t>
  </si>
  <si>
    <t>pod pomúrnicu</t>
  </si>
  <si>
    <t>26,08*0,33*2 =   17,213</t>
  </si>
  <si>
    <t>MAT</t>
  </si>
  <si>
    <t>628111200</t>
  </si>
  <si>
    <t>Pás asfaltovaný A330H</t>
  </si>
  <si>
    <t>21.12.56</t>
  </si>
  <si>
    <t>IZ</t>
  </si>
  <si>
    <t>17,213*1,15 =   19,795</t>
  </si>
  <si>
    <t xml:space="preserve">711 - Izolácie proti vode a vlhkosti  spolu: </t>
  </si>
  <si>
    <t>712 - Povlakové krytiny</t>
  </si>
  <si>
    <t>712</t>
  </si>
  <si>
    <t>712300832</t>
  </si>
  <si>
    <t>Odstránenie povl. krytiny striech do 10° 2-vrstvovej</t>
  </si>
  <si>
    <t>71230-0832</t>
  </si>
  <si>
    <t>45.22.12</t>
  </si>
  <si>
    <t>"jestv.krytina garáž s otvár.vrátami"  3,24*6,47 =   20,963</t>
  </si>
  <si>
    <t xml:space="preserve">712 - Povlakové krytiny  spolu: </t>
  </si>
  <si>
    <t>722 - Vnútorný vodovod</t>
  </si>
  <si>
    <t>721</t>
  </si>
  <si>
    <t>722254107</t>
  </si>
  <si>
    <t>Montáž hydrant. skrine nástennej bez výzbr. pre suché hydr.</t>
  </si>
  <si>
    <t>súbor</t>
  </si>
  <si>
    <t>72225-4107</t>
  </si>
  <si>
    <t>45.33.20</t>
  </si>
  <si>
    <t>449822105</t>
  </si>
  <si>
    <t>Hasiaci prístroj 6kg práškový</t>
  </si>
  <si>
    <t>449822100</t>
  </si>
  <si>
    <t>29.24.24</t>
  </si>
  <si>
    <t>998722201</t>
  </si>
  <si>
    <t>Presun hmôt pre vnút. vodovod v objektoch výšky do 6 m</t>
  </si>
  <si>
    <t>99872-2201</t>
  </si>
  <si>
    <t>45.33.30</t>
  </si>
  <si>
    <t xml:space="preserve">722 - Vnútorný vodovod  spolu: </t>
  </si>
  <si>
    <t>762 - Konštrukcie tesárske</t>
  </si>
  <si>
    <t>762</t>
  </si>
  <si>
    <t>762332130</t>
  </si>
  <si>
    <t>Montáž krovov viazaných prierez. plocha nad 224 do 288 cm2</t>
  </si>
  <si>
    <t>76233-2130</t>
  </si>
  <si>
    <t>45.22.11</t>
  </si>
  <si>
    <t>pomúrnica 160x160mm</t>
  </si>
  <si>
    <t>25,812*2 =   51,624</t>
  </si>
  <si>
    <t>605151500</t>
  </si>
  <si>
    <t>Hranol SM 1 morený 000-600/8x10,8x16,10x10,10x160,12x12,15x15,16x16.../</t>
  </si>
  <si>
    <t>m3</t>
  </si>
  <si>
    <t>20.10.10</t>
  </si>
  <si>
    <t>51,624*0,16*0,16*1,1 =   1,454</t>
  </si>
  <si>
    <t>762341210</t>
  </si>
  <si>
    <t>Montáž debnenia striech rovných z dosiek hrubých na zraz</t>
  </si>
  <si>
    <t>76234-1210</t>
  </si>
  <si>
    <t>26,08*7,07 =   184,386</t>
  </si>
  <si>
    <t>605125440</t>
  </si>
  <si>
    <t>Doska SM morená omietaná 2 24 250-300</t>
  </si>
  <si>
    <t>184,386*0,025*1,1 =   5,071</t>
  </si>
  <si>
    <t>762342204</t>
  </si>
  <si>
    <t>Montáž kontralatí, rozpätie 80-120 cm</t>
  </si>
  <si>
    <t>76234-2204</t>
  </si>
  <si>
    <t>kontralata 60x60mm</t>
  </si>
  <si>
    <t>7,07*30*0,06*0,06*1,1 =   0,840</t>
  </si>
  <si>
    <t>762395000</t>
  </si>
  <si>
    <t>Spojovacie a ochranné prostriedky k montáži krovov</t>
  </si>
  <si>
    <t>76239-5000</t>
  </si>
  <si>
    <t>1,454+5,071+0,84+0,666 =   8,031</t>
  </si>
  <si>
    <t>762420014</t>
  </si>
  <si>
    <t>Obloženie stropu z dosiek drevocementových skrutk. na zraz hr. dosky 18 mm</t>
  </si>
  <si>
    <t>76242-0014</t>
  </si>
  <si>
    <t>26,08*(1,48+0,40+0,25) =   55,550</t>
  </si>
  <si>
    <t>26,08*(0,35+0,25) =   15,648</t>
  </si>
  <si>
    <t>6,417*2 =   12,834</t>
  </si>
  <si>
    <t>762421002</t>
  </si>
  <si>
    <t>Montáž obloženia stropov podkladový rošt</t>
  </si>
  <si>
    <t>76242-1002</t>
  </si>
  <si>
    <t>84,032*2 =   168,064</t>
  </si>
  <si>
    <t>rošt 60x60mm</t>
  </si>
  <si>
    <t>168,064*0,06*0,06*1,1 =   0,666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</si>
  <si>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</si>
  <si>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</si>
  <si>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</si>
  <si>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</si>
  <si>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</si>
  <si>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</si>
  <si>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</si>
  <si>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763732112</t>
  </si>
  <si>
    <t>Drevostavby, montáž strechy z priehradových väzníkov o dĺžke do 18 m</t>
  </si>
  <si>
    <t>76373-2112</t>
  </si>
  <si>
    <t>(6,40+0,40)*30 =   204,000</t>
  </si>
  <si>
    <t>605000000</t>
  </si>
  <si>
    <t>Dodávka strešných väzníkov, doprava, žeriav, zavetrenie, spoj.mat</t>
  </si>
  <si>
    <t>605000001</t>
  </si>
  <si>
    <t>20.30.20</t>
  </si>
  <si>
    <t>priečna plocha</t>
  </si>
  <si>
    <t>4,958*30 =   148,740</t>
  </si>
  <si>
    <t>763732119</t>
  </si>
  <si>
    <t>Drevostavby, montáž strechy z priehradových väzníkov - žeriav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</si>
  <si>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</si>
  <si>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</si>
  <si>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</si>
  <si>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</si>
  <si>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</si>
  <si>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</si>
  <si>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</si>
  <si>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</si>
  <si>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</si>
  <si>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26,08*2 =   52,160</t>
  </si>
  <si>
    <t>764311205</t>
  </si>
  <si>
    <t>Klamp. pl. zastrešenie hladké z tabúľ š. 670 mm, do 30°</t>
  </si>
  <si>
    <t>76431-1205</t>
  </si>
  <si>
    <t>10% na falce</t>
  </si>
  <si>
    <t>26,08*7,07*1,1 =   202,824</t>
  </si>
  <si>
    <t>764323230</t>
  </si>
  <si>
    <t>Klamp. pl. odkvapov lepená krytina rš 330</t>
  </si>
  <si>
    <t>76432-3230</t>
  </si>
  <si>
    <t>45.22.13</t>
  </si>
  <si>
    <t>"odkvapová hrana na strešnú fóliu" 26,08 =   26,080</t>
  </si>
  <si>
    <t>765</t>
  </si>
  <si>
    <t>764331661</t>
  </si>
  <si>
    <t>Klamp. pl. vetracia mriežka do š. 80 mm</t>
  </si>
  <si>
    <t xml:space="preserve">31I764/             </t>
  </si>
  <si>
    <t>76533-1661</t>
  </si>
  <si>
    <t>764333240</t>
  </si>
  <si>
    <t>Klamp. pl. lem. múrov lep. kryt. rš 400 "ozn.opr"</t>
  </si>
  <si>
    <t>76433-3240</t>
  </si>
  <si>
    <t>764352203</t>
  </si>
  <si>
    <t>Klamp. pl. žľaby pododkvap. polkruh. rš 330 dl 5m-</t>
  </si>
  <si>
    <t>76435-2203</t>
  </si>
  <si>
    <t>764359212</t>
  </si>
  <si>
    <t>Klamp. pl. žľaby kotlík konický pre rúry o d-125</t>
  </si>
  <si>
    <t>76435-9212</t>
  </si>
  <si>
    <t>764391220</t>
  </si>
  <si>
    <t>Klamp. pl. lišta záveterná rš 330</t>
  </si>
  <si>
    <t>76439-1220</t>
  </si>
  <si>
    <t>26,08+7,07 =   33,150</t>
  </si>
  <si>
    <t>764454203</t>
  </si>
  <si>
    <t>Klamp. pl. rúry odpadové kruhové d-120</t>
  </si>
  <si>
    <t>76445-4203</t>
  </si>
  <si>
    <t>(0,24+0,63+2,00)*2 =   5,740</t>
  </si>
  <si>
    <t>764981011</t>
  </si>
  <si>
    <t>Paropriepustná fólia pod strešnú krytinu plechovú, poistná</t>
  </si>
  <si>
    <t>76498-1012</t>
  </si>
  <si>
    <t>26,08*7,07*1,15 =   212,043</t>
  </si>
  <si>
    <t>764981015</t>
  </si>
  <si>
    <t>Paropriepustná fólia pod strešnú plechovú krytinu protikondenzačná</t>
  </si>
  <si>
    <t>76498-1014</t>
  </si>
  <si>
    <t>998764201</t>
  </si>
  <si>
    <t>Presun hmôt pre klampiarske konštr. v objektoch výšky do 6 m</t>
  </si>
  <si>
    <t>99876-4201</t>
  </si>
  <si>
    <t xml:space="preserve">764 - Konštrukcie klampiarske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</si>
  <si>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</si>
  <si>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</si>
  <si>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</si>
  <si>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</si>
  <si>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</si>
  <si>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 (SO04 + SO05)</t>
  </si>
  <si>
    <t>M</t>
  </si>
  <si>
    <t>21</t>
  </si>
  <si>
    <t>MK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</si>
  <si>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</si>
  <si>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</si>
  <si>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</si>
  <si>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</si>
  <si>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</si>
  <si>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</si>
  <si>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</si>
  <si>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429728325</t>
  </si>
  <si>
    <t>Mriežka štvorcová 150x 150mm "ozn.vmp"</t>
  </si>
  <si>
    <t>429728320</t>
  </si>
  <si>
    <t>29.23.30</t>
  </si>
  <si>
    <t>MZ</t>
  </si>
  <si>
    <t xml:space="preserve">M24 - 158 Montáž VZT zariadení a sušiarní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</si>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</sst>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/>
        <xdr:cNvSpPr>
          <a:extLst>
            <a:ext uri="smNativeData">
              <pm:smNativeData xmlns="" xmlns:pm="smNativeData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73"/>
  <sheetViews>
    <sheetView showGridLines="0" workbookViewId="0">
      <pane xSplit="4" ySplit="10" topLeftCell="E50" activePane="bottomRight" state="frozen"/>
      <selection pane="topRight"/>
      <selection pane="bottomLeft"/>
      <selection pane="bottomRight" activeCell="D73" sqref="D73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5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434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>
      <c r="A14" s="94">
        <v>1</v>
      </c>
      <c r="B14" s="95" t="s">
        <v>143</v>
      </c>
      <c r="C14" s="96" t="s">
        <v>144</v>
      </c>
      <c r="D14" s="97" t="s">
        <v>145</v>
      </c>
      <c r="E14" s="98">
        <v>92.435000000000002</v>
      </c>
      <c r="F14" s="99" t="s">
        <v>146</v>
      </c>
      <c r="H14" s="100">
        <f>ROUND(E14*G14,2)</f>
        <v>0</v>
      </c>
      <c r="J14" s="100">
        <f>ROUND(E14*G14,2)</f>
        <v>0</v>
      </c>
      <c r="K14" s="101">
        <v>3.31E-3</v>
      </c>
      <c r="L14" s="101">
        <f>E14*K14</f>
        <v>0.30595985000000003</v>
      </c>
      <c r="N14" s="98">
        <f>E14*M14</f>
        <v>0</v>
      </c>
      <c r="O14" s="99">
        <v>20</v>
      </c>
      <c r="P14" s="99" t="s">
        <v>147</v>
      </c>
      <c r="V14" s="102" t="s">
        <v>104</v>
      </c>
      <c r="W14" s="103">
        <v>38.823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>
      <c r="D15" s="144" t="s">
        <v>152</v>
      </c>
      <c r="E15" s="145"/>
      <c r="F15" s="146"/>
      <c r="G15" s="147"/>
      <c r="H15" s="147"/>
      <c r="I15" s="147"/>
      <c r="J15" s="147"/>
      <c r="K15" s="148"/>
      <c r="L15" s="148"/>
      <c r="M15" s="145"/>
      <c r="N15" s="145"/>
      <c r="O15" s="146"/>
      <c r="P15" s="146"/>
      <c r="Q15" s="145"/>
      <c r="R15" s="145"/>
      <c r="S15" s="145"/>
      <c r="T15" s="149"/>
      <c r="U15" s="149"/>
      <c r="V15" s="149" t="s">
        <v>0</v>
      </c>
      <c r="W15" s="150"/>
      <c r="X15" s="146"/>
    </row>
    <row r="16" spans="1:37" ht="25.5">
      <c r="A16" s="94">
        <v>2</v>
      </c>
      <c r="B16" s="95" t="s">
        <v>143</v>
      </c>
      <c r="C16" s="96" t="s">
        <v>153</v>
      </c>
      <c r="D16" s="97" t="s">
        <v>154</v>
      </c>
      <c r="E16" s="98">
        <v>92.435000000000002</v>
      </c>
      <c r="F16" s="99" t="s">
        <v>146</v>
      </c>
      <c r="H16" s="100">
        <f>ROUND(E16*G16,2)</f>
        <v>0</v>
      </c>
      <c r="J16" s="100">
        <f>ROUND(E16*G16,2)</f>
        <v>0</v>
      </c>
      <c r="K16" s="101">
        <v>3.0000000000000001E-5</v>
      </c>
      <c r="L16" s="101">
        <f>E16*K16</f>
        <v>2.77305E-3</v>
      </c>
      <c r="N16" s="98">
        <f>E16*M16</f>
        <v>0</v>
      </c>
      <c r="O16" s="99">
        <v>20</v>
      </c>
      <c r="P16" s="99" t="s">
        <v>147</v>
      </c>
      <c r="V16" s="102" t="s">
        <v>104</v>
      </c>
      <c r="W16" s="103">
        <v>4.2519999999999998</v>
      </c>
      <c r="X16" s="96" t="s">
        <v>155</v>
      </c>
      <c r="Y16" s="96" t="s">
        <v>153</v>
      </c>
      <c r="Z16" s="99" t="s">
        <v>156</v>
      </c>
      <c r="AB16" s="99">
        <v>1</v>
      </c>
      <c r="AJ16" s="85" t="s">
        <v>150</v>
      </c>
      <c r="AK16" s="85" t="s">
        <v>151</v>
      </c>
    </row>
    <row r="17" spans="1:37">
      <c r="D17" s="144" t="s">
        <v>152</v>
      </c>
      <c r="E17" s="145"/>
      <c r="F17" s="146"/>
      <c r="G17" s="147"/>
      <c r="H17" s="147"/>
      <c r="I17" s="147"/>
      <c r="J17" s="147"/>
      <c r="K17" s="148"/>
      <c r="L17" s="148"/>
      <c r="M17" s="145"/>
      <c r="N17" s="145"/>
      <c r="O17" s="146"/>
      <c r="P17" s="146"/>
      <c r="Q17" s="145"/>
      <c r="R17" s="145"/>
      <c r="S17" s="145"/>
      <c r="T17" s="149"/>
      <c r="U17" s="149"/>
      <c r="V17" s="149" t="s">
        <v>0</v>
      </c>
      <c r="W17" s="150"/>
      <c r="X17" s="146"/>
    </row>
    <row r="18" spans="1:37" ht="25.5">
      <c r="A18" s="94">
        <v>3</v>
      </c>
      <c r="B18" s="95" t="s">
        <v>143</v>
      </c>
      <c r="C18" s="96" t="s">
        <v>157</v>
      </c>
      <c r="D18" s="97" t="s">
        <v>158</v>
      </c>
      <c r="E18" s="98">
        <v>92.435000000000002</v>
      </c>
      <c r="F18" s="99" t="s">
        <v>146</v>
      </c>
      <c r="H18" s="100">
        <f>ROUND(E18*G18,2)</f>
        <v>0</v>
      </c>
      <c r="J18" s="100">
        <f>ROUND(E18*G18,2)</f>
        <v>0</v>
      </c>
      <c r="K18" s="101">
        <v>3.1060000000000001E-2</v>
      </c>
      <c r="L18" s="101">
        <f>E18*K18</f>
        <v>2.8710311000000002</v>
      </c>
      <c r="N18" s="98">
        <f>E18*M18</f>
        <v>0</v>
      </c>
      <c r="O18" s="99">
        <v>20</v>
      </c>
      <c r="P18" s="99">
        <v>19</v>
      </c>
      <c r="V18" s="102" t="s">
        <v>104</v>
      </c>
      <c r="W18" s="103">
        <v>85.965000000000003</v>
      </c>
      <c r="X18" s="96" t="s">
        <v>159</v>
      </c>
      <c r="Y18" s="96" t="s">
        <v>157</v>
      </c>
      <c r="Z18" s="99" t="s">
        <v>149</v>
      </c>
      <c r="AB18" s="99">
        <v>7</v>
      </c>
      <c r="AJ18" s="85" t="s">
        <v>150</v>
      </c>
      <c r="AK18" s="85" t="s">
        <v>151</v>
      </c>
    </row>
    <row r="19" spans="1:37">
      <c r="D19" s="144" t="s">
        <v>160</v>
      </c>
      <c r="E19" s="145"/>
      <c r="F19" s="146"/>
      <c r="G19" s="147"/>
      <c r="H19" s="147"/>
      <c r="I19" s="147"/>
      <c r="J19" s="147"/>
      <c r="K19" s="148"/>
      <c r="L19" s="148"/>
      <c r="M19" s="145"/>
      <c r="N19" s="145"/>
      <c r="O19" s="146"/>
      <c r="P19" s="146"/>
      <c r="Q19" s="145"/>
      <c r="R19" s="145"/>
      <c r="S19" s="145"/>
      <c r="T19" s="149"/>
      <c r="U19" s="149"/>
      <c r="V19" s="149" t="s">
        <v>0</v>
      </c>
      <c r="W19" s="150"/>
      <c r="X19" s="146"/>
    </row>
    <row r="20" spans="1:37">
      <c r="D20" s="144" t="s">
        <v>161</v>
      </c>
      <c r="E20" s="145"/>
      <c r="F20" s="146"/>
      <c r="G20" s="147"/>
      <c r="H20" s="147"/>
      <c r="I20" s="147"/>
      <c r="J20" s="147"/>
      <c r="K20" s="148"/>
      <c r="L20" s="148"/>
      <c r="M20" s="145"/>
      <c r="N20" s="145"/>
      <c r="O20" s="146"/>
      <c r="P20" s="146"/>
      <c r="Q20" s="145"/>
      <c r="R20" s="145"/>
      <c r="S20" s="145"/>
      <c r="T20" s="149"/>
      <c r="U20" s="149"/>
      <c r="V20" s="149" t="s">
        <v>0</v>
      </c>
      <c r="W20" s="150"/>
      <c r="X20" s="146"/>
    </row>
    <row r="21" spans="1:37">
      <c r="D21" s="144" t="s">
        <v>162</v>
      </c>
      <c r="E21" s="145"/>
      <c r="F21" s="146"/>
      <c r="G21" s="147"/>
      <c r="H21" s="147"/>
      <c r="I21" s="147"/>
      <c r="J21" s="147"/>
      <c r="K21" s="148"/>
      <c r="L21" s="148"/>
      <c r="M21" s="145"/>
      <c r="N21" s="145"/>
      <c r="O21" s="146"/>
      <c r="P21" s="146"/>
      <c r="Q21" s="145"/>
      <c r="R21" s="145"/>
      <c r="S21" s="145"/>
      <c r="T21" s="149"/>
      <c r="U21" s="149"/>
      <c r="V21" s="149" t="s">
        <v>0</v>
      </c>
      <c r="W21" s="150"/>
      <c r="X21" s="146"/>
    </row>
    <row r="22" spans="1:37">
      <c r="D22" s="144" t="s">
        <v>163</v>
      </c>
      <c r="E22" s="145"/>
      <c r="F22" s="146"/>
      <c r="G22" s="147"/>
      <c r="H22" s="147"/>
      <c r="I22" s="147"/>
      <c r="J22" s="147"/>
      <c r="K22" s="148"/>
      <c r="L22" s="148"/>
      <c r="M22" s="145"/>
      <c r="N22" s="145"/>
      <c r="O22" s="146"/>
      <c r="P22" s="146"/>
      <c r="Q22" s="145"/>
      <c r="R22" s="145"/>
      <c r="S22" s="145"/>
      <c r="T22" s="149"/>
      <c r="U22" s="149"/>
      <c r="V22" s="149" t="s">
        <v>0</v>
      </c>
      <c r="W22" s="150"/>
      <c r="X22" s="146"/>
    </row>
    <row r="23" spans="1:37">
      <c r="D23" s="144" t="s">
        <v>164</v>
      </c>
      <c r="E23" s="145"/>
      <c r="F23" s="146"/>
      <c r="G23" s="147"/>
      <c r="H23" s="147"/>
      <c r="I23" s="147"/>
      <c r="J23" s="147"/>
      <c r="K23" s="148"/>
      <c r="L23" s="148"/>
      <c r="M23" s="145"/>
      <c r="N23" s="145"/>
      <c r="O23" s="146"/>
      <c r="P23" s="146"/>
      <c r="Q23" s="145"/>
      <c r="R23" s="145"/>
      <c r="S23" s="145"/>
      <c r="T23" s="149"/>
      <c r="U23" s="149"/>
      <c r="V23" s="149" t="s">
        <v>0</v>
      </c>
      <c r="W23" s="150"/>
      <c r="X23" s="146"/>
    </row>
    <row r="24" spans="1:37">
      <c r="D24" s="144" t="s">
        <v>165</v>
      </c>
      <c r="E24" s="145"/>
      <c r="F24" s="146"/>
      <c r="G24" s="147"/>
      <c r="H24" s="147"/>
      <c r="I24" s="147"/>
      <c r="J24" s="147"/>
      <c r="K24" s="148"/>
      <c r="L24" s="148"/>
      <c r="M24" s="145"/>
      <c r="N24" s="145"/>
      <c r="O24" s="146"/>
      <c r="P24" s="146"/>
      <c r="Q24" s="145"/>
      <c r="R24" s="145"/>
      <c r="S24" s="145"/>
      <c r="T24" s="149"/>
      <c r="U24" s="149"/>
      <c r="V24" s="149" t="s">
        <v>0</v>
      </c>
      <c r="W24" s="150"/>
      <c r="X24" s="146"/>
    </row>
    <row r="25" spans="1:37">
      <c r="D25" s="151" t="s">
        <v>166</v>
      </c>
      <c r="E25" s="152">
        <f>J25</f>
        <v>0</v>
      </c>
      <c r="H25" s="152">
        <f>SUM(H12:H24)</f>
        <v>0</v>
      </c>
      <c r="I25" s="152">
        <f>SUM(I12:I24)</f>
        <v>0</v>
      </c>
      <c r="J25" s="152">
        <f>SUM(J12:J24)</f>
        <v>0</v>
      </c>
      <c r="L25" s="153">
        <f>SUM(L12:L24)</f>
        <v>3.179764</v>
      </c>
      <c r="N25" s="154">
        <f>SUM(N12:N24)</f>
        <v>0</v>
      </c>
      <c r="W25" s="103">
        <f>SUM(W12:W24)</f>
        <v>129.04000000000002</v>
      </c>
    </row>
    <row r="27" spans="1:37">
      <c r="B27" s="96" t="s">
        <v>167</v>
      </c>
    </row>
    <row r="28" spans="1:37" ht="25.5">
      <c r="A28" s="94">
        <v>4</v>
      </c>
      <c r="B28" s="95" t="s">
        <v>168</v>
      </c>
      <c r="C28" s="96" t="s">
        <v>169</v>
      </c>
      <c r="D28" s="97" t="s">
        <v>170</v>
      </c>
      <c r="E28" s="98">
        <v>238.01</v>
      </c>
      <c r="F28" s="99" t="s">
        <v>146</v>
      </c>
      <c r="H28" s="100">
        <f>ROUND(E28*G28,2)</f>
        <v>0</v>
      </c>
      <c r="J28" s="100">
        <f>ROUND(E28*G28,2)</f>
        <v>0</v>
      </c>
      <c r="L28" s="101">
        <f>E28*K28</f>
        <v>0</v>
      </c>
      <c r="N28" s="98">
        <f>E28*M28</f>
        <v>0</v>
      </c>
      <c r="O28" s="99">
        <v>20</v>
      </c>
      <c r="P28" s="99" t="s">
        <v>171</v>
      </c>
      <c r="V28" s="102" t="s">
        <v>104</v>
      </c>
      <c r="W28" s="103">
        <v>40.223999999999997</v>
      </c>
      <c r="X28" s="96" t="s">
        <v>172</v>
      </c>
      <c r="Y28" s="96" t="s">
        <v>169</v>
      </c>
      <c r="Z28" s="99" t="s">
        <v>173</v>
      </c>
      <c r="AB28" s="99">
        <v>1</v>
      </c>
      <c r="AJ28" s="85" t="s">
        <v>150</v>
      </c>
      <c r="AK28" s="85" t="s">
        <v>151</v>
      </c>
    </row>
    <row r="29" spans="1:37">
      <c r="D29" s="144" t="s">
        <v>174</v>
      </c>
      <c r="E29" s="145"/>
      <c r="F29" s="146"/>
      <c r="G29" s="147"/>
      <c r="H29" s="147"/>
      <c r="I29" s="147"/>
      <c r="J29" s="147"/>
      <c r="K29" s="148"/>
      <c r="L29" s="148"/>
      <c r="M29" s="145"/>
      <c r="N29" s="145"/>
      <c r="O29" s="146"/>
      <c r="P29" s="146"/>
      <c r="Q29" s="145"/>
      <c r="R29" s="145"/>
      <c r="S29" s="145"/>
      <c r="T29" s="149"/>
      <c r="U29" s="149"/>
      <c r="V29" s="149" t="s">
        <v>0</v>
      </c>
      <c r="W29" s="150"/>
      <c r="X29" s="146"/>
    </row>
    <row r="30" spans="1:37">
      <c r="D30" s="144" t="s">
        <v>175</v>
      </c>
      <c r="E30" s="145"/>
      <c r="F30" s="146"/>
      <c r="G30" s="147"/>
      <c r="H30" s="147"/>
      <c r="I30" s="147"/>
      <c r="J30" s="147"/>
      <c r="K30" s="148"/>
      <c r="L30" s="148"/>
      <c r="M30" s="145"/>
      <c r="N30" s="145"/>
      <c r="O30" s="146"/>
      <c r="P30" s="146"/>
      <c r="Q30" s="145"/>
      <c r="R30" s="145"/>
      <c r="S30" s="145"/>
      <c r="T30" s="149"/>
      <c r="U30" s="149"/>
      <c r="V30" s="149" t="s">
        <v>0</v>
      </c>
      <c r="W30" s="150"/>
      <c r="X30" s="146"/>
    </row>
    <row r="31" spans="1:37">
      <c r="D31" s="144" t="s">
        <v>176</v>
      </c>
      <c r="E31" s="145"/>
      <c r="F31" s="146"/>
      <c r="G31" s="147"/>
      <c r="H31" s="147"/>
      <c r="I31" s="147"/>
      <c r="J31" s="147"/>
      <c r="K31" s="148"/>
      <c r="L31" s="148"/>
      <c r="M31" s="145"/>
      <c r="N31" s="145"/>
      <c r="O31" s="146"/>
      <c r="P31" s="146"/>
      <c r="Q31" s="145"/>
      <c r="R31" s="145"/>
      <c r="S31" s="145"/>
      <c r="T31" s="149"/>
      <c r="U31" s="149"/>
      <c r="V31" s="149" t="s">
        <v>0</v>
      </c>
      <c r="W31" s="150"/>
      <c r="X31" s="146"/>
    </row>
    <row r="32" spans="1:37" ht="25.5">
      <c r="A32" s="94">
        <v>5</v>
      </c>
      <c r="B32" s="95" t="s">
        <v>168</v>
      </c>
      <c r="C32" s="96" t="s">
        <v>177</v>
      </c>
      <c r="D32" s="97" t="s">
        <v>178</v>
      </c>
      <c r="E32" s="98">
        <v>238.01</v>
      </c>
      <c r="F32" s="99" t="s">
        <v>146</v>
      </c>
      <c r="H32" s="100">
        <f>ROUND(E32*G32,2)</f>
        <v>0</v>
      </c>
      <c r="J32" s="100">
        <f>ROUND(E32*G32,2)</f>
        <v>0</v>
      </c>
      <c r="K32" s="101">
        <v>6.0999999999999997E-4</v>
      </c>
      <c r="L32" s="101">
        <f>E32*K32</f>
        <v>0.14518609999999998</v>
      </c>
      <c r="N32" s="98">
        <f>E32*M32</f>
        <v>0</v>
      </c>
      <c r="O32" s="99">
        <v>20</v>
      </c>
      <c r="P32" s="99" t="s">
        <v>171</v>
      </c>
      <c r="V32" s="102" t="s">
        <v>104</v>
      </c>
      <c r="W32" s="103">
        <v>1.4279999999999999</v>
      </c>
      <c r="X32" s="96" t="s">
        <v>179</v>
      </c>
      <c r="Y32" s="96" t="s">
        <v>177</v>
      </c>
      <c r="Z32" s="99" t="s">
        <v>173</v>
      </c>
      <c r="AB32" s="99">
        <v>1</v>
      </c>
      <c r="AJ32" s="85" t="s">
        <v>150</v>
      </c>
      <c r="AK32" s="85" t="s">
        <v>151</v>
      </c>
    </row>
    <row r="33" spans="1:37">
      <c r="D33" s="144" t="s">
        <v>180</v>
      </c>
      <c r="E33" s="145"/>
      <c r="F33" s="146"/>
      <c r="G33" s="147"/>
      <c r="H33" s="147"/>
      <c r="I33" s="147"/>
      <c r="J33" s="147"/>
      <c r="K33" s="148"/>
      <c r="L33" s="148"/>
      <c r="M33" s="145"/>
      <c r="N33" s="145"/>
      <c r="O33" s="146"/>
      <c r="P33" s="146"/>
      <c r="Q33" s="145"/>
      <c r="R33" s="145"/>
      <c r="S33" s="145"/>
      <c r="T33" s="149"/>
      <c r="U33" s="149"/>
      <c r="V33" s="149" t="s">
        <v>0</v>
      </c>
      <c r="W33" s="150"/>
      <c r="X33" s="146"/>
    </row>
    <row r="34" spans="1:37">
      <c r="D34" s="144" t="s">
        <v>181</v>
      </c>
      <c r="E34" s="145"/>
      <c r="F34" s="146"/>
      <c r="G34" s="147"/>
      <c r="H34" s="147"/>
      <c r="I34" s="147"/>
      <c r="J34" s="147"/>
      <c r="K34" s="148"/>
      <c r="L34" s="148"/>
      <c r="M34" s="145"/>
      <c r="N34" s="145"/>
      <c r="O34" s="146"/>
      <c r="P34" s="146"/>
      <c r="Q34" s="145"/>
      <c r="R34" s="145"/>
      <c r="S34" s="145"/>
      <c r="T34" s="149"/>
      <c r="U34" s="149"/>
      <c r="V34" s="149" t="s">
        <v>0</v>
      </c>
      <c r="W34" s="150"/>
      <c r="X34" s="146"/>
    </row>
    <row r="35" spans="1:37" ht="25.5">
      <c r="A35" s="94">
        <v>6</v>
      </c>
      <c r="B35" s="95" t="s">
        <v>168</v>
      </c>
      <c r="C35" s="96" t="s">
        <v>182</v>
      </c>
      <c r="D35" s="97" t="s">
        <v>183</v>
      </c>
      <c r="E35" s="98">
        <v>238.01</v>
      </c>
      <c r="F35" s="99" t="s">
        <v>146</v>
      </c>
      <c r="H35" s="100">
        <f>ROUND(E35*G35,2)</f>
        <v>0</v>
      </c>
      <c r="J35" s="100">
        <f>ROUND(E35*G35,2)</f>
        <v>0</v>
      </c>
      <c r="L35" s="101">
        <f>E35*K35</f>
        <v>0</v>
      </c>
      <c r="N35" s="98">
        <f>E35*M35</f>
        <v>0</v>
      </c>
      <c r="O35" s="99">
        <v>20</v>
      </c>
      <c r="P35" s="99" t="s">
        <v>171</v>
      </c>
      <c r="V35" s="102" t="s">
        <v>104</v>
      </c>
      <c r="W35" s="103">
        <v>22.611000000000001</v>
      </c>
      <c r="X35" s="96" t="s">
        <v>184</v>
      </c>
      <c r="Y35" s="96" t="s">
        <v>182</v>
      </c>
      <c r="Z35" s="99" t="s">
        <v>173</v>
      </c>
      <c r="AB35" s="99">
        <v>1</v>
      </c>
      <c r="AJ35" s="85" t="s">
        <v>150</v>
      </c>
      <c r="AK35" s="85" t="s">
        <v>151</v>
      </c>
    </row>
    <row r="36" spans="1:37">
      <c r="A36" s="94">
        <v>7</v>
      </c>
      <c r="B36" s="95" t="s">
        <v>168</v>
      </c>
      <c r="C36" s="96" t="s">
        <v>185</v>
      </c>
      <c r="D36" s="97" t="s">
        <v>186</v>
      </c>
      <c r="E36" s="98">
        <v>238.01</v>
      </c>
      <c r="F36" s="99" t="s">
        <v>146</v>
      </c>
      <c r="H36" s="100">
        <f>ROUND(E36*G36,2)</f>
        <v>0</v>
      </c>
      <c r="J36" s="100">
        <f>ROUND(E36*G36,2)</f>
        <v>0</v>
      </c>
      <c r="L36" s="101">
        <f>E36*K36</f>
        <v>0</v>
      </c>
      <c r="N36" s="98">
        <f>E36*M36</f>
        <v>0</v>
      </c>
      <c r="O36" s="99">
        <v>20</v>
      </c>
      <c r="P36" s="99" t="s">
        <v>171</v>
      </c>
      <c r="V36" s="102" t="s">
        <v>104</v>
      </c>
      <c r="W36" s="103">
        <v>11.901</v>
      </c>
      <c r="X36" s="96" t="s">
        <v>187</v>
      </c>
      <c r="Y36" s="96" t="s">
        <v>185</v>
      </c>
      <c r="Z36" s="99" t="s">
        <v>173</v>
      </c>
      <c r="AB36" s="99">
        <v>1</v>
      </c>
      <c r="AJ36" s="85" t="s">
        <v>150</v>
      </c>
      <c r="AK36" s="85" t="s">
        <v>151</v>
      </c>
    </row>
    <row r="37" spans="1:37">
      <c r="A37" s="94">
        <v>8</v>
      </c>
      <c r="B37" s="95" t="s">
        <v>143</v>
      </c>
      <c r="C37" s="96" t="s">
        <v>188</v>
      </c>
      <c r="D37" s="97" t="s">
        <v>189</v>
      </c>
      <c r="E37" s="98">
        <v>69.900000000000006</v>
      </c>
      <c r="F37" s="99" t="s">
        <v>146</v>
      </c>
      <c r="H37" s="100">
        <f>ROUND(E37*G37,2)</f>
        <v>0</v>
      </c>
      <c r="J37" s="100">
        <f>ROUND(E37*G37,2)</f>
        <v>0</v>
      </c>
      <c r="K37" s="101">
        <v>2.0000000000000002E-5</v>
      </c>
      <c r="L37" s="101">
        <f>E37*K37</f>
        <v>1.3980000000000002E-3</v>
      </c>
      <c r="N37" s="98">
        <f>E37*M37</f>
        <v>0</v>
      </c>
      <c r="O37" s="99">
        <v>20</v>
      </c>
      <c r="P37" s="99" t="s">
        <v>171</v>
      </c>
      <c r="V37" s="102" t="s">
        <v>104</v>
      </c>
      <c r="W37" s="103">
        <v>16.916</v>
      </c>
      <c r="X37" s="96" t="s">
        <v>190</v>
      </c>
      <c r="Y37" s="96" t="s">
        <v>188</v>
      </c>
      <c r="Z37" s="99" t="s">
        <v>191</v>
      </c>
      <c r="AB37" s="99">
        <v>1</v>
      </c>
      <c r="AJ37" s="85" t="s">
        <v>150</v>
      </c>
      <c r="AK37" s="85" t="s">
        <v>151</v>
      </c>
    </row>
    <row r="38" spans="1:37">
      <c r="D38" s="144" t="s">
        <v>192</v>
      </c>
      <c r="E38" s="145"/>
      <c r="F38" s="146"/>
      <c r="G38" s="147"/>
      <c r="H38" s="147"/>
      <c r="I38" s="147"/>
      <c r="J38" s="147"/>
      <c r="K38" s="148"/>
      <c r="L38" s="148"/>
      <c r="M38" s="145"/>
      <c r="N38" s="145"/>
      <c r="O38" s="146"/>
      <c r="P38" s="146"/>
      <c r="Q38" s="145"/>
      <c r="R38" s="145"/>
      <c r="S38" s="145"/>
      <c r="T38" s="149"/>
      <c r="U38" s="149"/>
      <c r="V38" s="149" t="s">
        <v>0</v>
      </c>
      <c r="W38" s="150"/>
      <c r="X38" s="146"/>
    </row>
    <row r="39" spans="1:37">
      <c r="D39" s="144" t="s">
        <v>193</v>
      </c>
      <c r="E39" s="145"/>
      <c r="F39" s="146"/>
      <c r="G39" s="147"/>
      <c r="H39" s="147"/>
      <c r="I39" s="147"/>
      <c r="J39" s="147"/>
      <c r="K39" s="148"/>
      <c r="L39" s="148"/>
      <c r="M39" s="145"/>
      <c r="N39" s="145"/>
      <c r="O39" s="146"/>
      <c r="P39" s="146"/>
      <c r="Q39" s="145"/>
      <c r="R39" s="145"/>
      <c r="S39" s="145"/>
      <c r="T39" s="149"/>
      <c r="U39" s="149"/>
      <c r="V39" s="149" t="s">
        <v>0</v>
      </c>
      <c r="W39" s="150"/>
      <c r="X39" s="146"/>
    </row>
    <row r="40" spans="1:37">
      <c r="A40" s="94">
        <v>9</v>
      </c>
      <c r="B40" s="95" t="s">
        <v>143</v>
      </c>
      <c r="C40" s="96" t="s">
        <v>194</v>
      </c>
      <c r="D40" s="97" t="s">
        <v>195</v>
      </c>
      <c r="E40" s="98">
        <v>53.26</v>
      </c>
      <c r="F40" s="99" t="s">
        <v>196</v>
      </c>
      <c r="H40" s="100">
        <f>ROUND(E40*G40,2)</f>
        <v>0</v>
      </c>
      <c r="J40" s="100">
        <f>ROUND(E40*G40,2)</f>
        <v>0</v>
      </c>
      <c r="L40" s="101">
        <f>E40*K40</f>
        <v>0</v>
      </c>
      <c r="N40" s="98">
        <f>E40*M40</f>
        <v>0</v>
      </c>
      <c r="O40" s="99">
        <v>20</v>
      </c>
      <c r="P40" s="99" t="s">
        <v>147</v>
      </c>
      <c r="V40" s="102" t="s">
        <v>104</v>
      </c>
      <c r="W40" s="103">
        <v>5.0060000000000002</v>
      </c>
      <c r="X40" s="96" t="s">
        <v>197</v>
      </c>
      <c r="Y40" s="96" t="s">
        <v>194</v>
      </c>
      <c r="Z40" s="99" t="s">
        <v>156</v>
      </c>
      <c r="AB40" s="99">
        <v>1</v>
      </c>
      <c r="AJ40" s="85" t="s">
        <v>150</v>
      </c>
      <c r="AK40" s="85" t="s">
        <v>151</v>
      </c>
    </row>
    <row r="41" spans="1:37">
      <c r="D41" s="144" t="s">
        <v>198</v>
      </c>
      <c r="E41" s="145"/>
      <c r="F41" s="146"/>
      <c r="G41" s="147"/>
      <c r="H41" s="147"/>
      <c r="I41" s="147"/>
      <c r="J41" s="147"/>
      <c r="K41" s="148"/>
      <c r="L41" s="148"/>
      <c r="M41" s="145"/>
      <c r="N41" s="145"/>
      <c r="O41" s="146"/>
      <c r="P41" s="146"/>
      <c r="Q41" s="145"/>
      <c r="R41" s="145"/>
      <c r="S41" s="145"/>
      <c r="T41" s="149"/>
      <c r="U41" s="149"/>
      <c r="V41" s="149" t="s">
        <v>0</v>
      </c>
      <c r="W41" s="150"/>
      <c r="X41" s="146"/>
    </row>
    <row r="42" spans="1:37">
      <c r="D42" s="144" t="s">
        <v>199</v>
      </c>
      <c r="E42" s="145"/>
      <c r="F42" s="146"/>
      <c r="G42" s="147"/>
      <c r="H42" s="147"/>
      <c r="I42" s="147"/>
      <c r="J42" s="147"/>
      <c r="K42" s="148"/>
      <c r="L42" s="148"/>
      <c r="M42" s="145"/>
      <c r="N42" s="145"/>
      <c r="O42" s="146"/>
      <c r="P42" s="146"/>
      <c r="Q42" s="145"/>
      <c r="R42" s="145"/>
      <c r="S42" s="145"/>
      <c r="T42" s="149"/>
      <c r="U42" s="149"/>
      <c r="V42" s="149" t="s">
        <v>0</v>
      </c>
      <c r="W42" s="150"/>
      <c r="X42" s="146"/>
    </row>
    <row r="43" spans="1:37">
      <c r="A43" s="94">
        <v>10</v>
      </c>
      <c r="B43" s="95" t="s">
        <v>143</v>
      </c>
      <c r="C43" s="96" t="s">
        <v>200</v>
      </c>
      <c r="D43" s="97" t="s">
        <v>201</v>
      </c>
      <c r="E43" s="98">
        <v>4.0579999999999998</v>
      </c>
      <c r="F43" s="99" t="s">
        <v>196</v>
      </c>
      <c r="H43" s="100">
        <f>ROUND(E43*G43,2)</f>
        <v>0</v>
      </c>
      <c r="J43" s="100">
        <f>ROUND(E43*G43,2)</f>
        <v>0</v>
      </c>
      <c r="L43" s="101">
        <f>E43*K43</f>
        <v>0</v>
      </c>
      <c r="N43" s="98">
        <f>E43*M43</f>
        <v>0</v>
      </c>
      <c r="O43" s="99">
        <v>20</v>
      </c>
      <c r="P43" s="99" t="s">
        <v>147</v>
      </c>
      <c r="V43" s="102" t="s">
        <v>104</v>
      </c>
      <c r="W43" s="103">
        <v>0.38100000000000001</v>
      </c>
      <c r="X43" s="96" t="s">
        <v>202</v>
      </c>
      <c r="Y43" s="96" t="s">
        <v>200</v>
      </c>
      <c r="Z43" s="99" t="s">
        <v>149</v>
      </c>
      <c r="AB43" s="99">
        <v>1</v>
      </c>
      <c r="AJ43" s="85" t="s">
        <v>150</v>
      </c>
      <c r="AK43" s="85" t="s">
        <v>151</v>
      </c>
    </row>
    <row r="44" spans="1:37">
      <c r="D44" s="144" t="s">
        <v>203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>
      <c r="D45" s="144" t="s">
        <v>204</v>
      </c>
      <c r="E45" s="145"/>
      <c r="F45" s="146"/>
      <c r="G45" s="147"/>
      <c r="H45" s="147"/>
      <c r="I45" s="147"/>
      <c r="J45" s="147"/>
      <c r="K45" s="148"/>
      <c r="L45" s="148"/>
      <c r="M45" s="145"/>
      <c r="N45" s="145"/>
      <c r="O45" s="146"/>
      <c r="P45" s="146"/>
      <c r="Q45" s="145"/>
      <c r="R45" s="145"/>
      <c r="S45" s="145"/>
      <c r="T45" s="149"/>
      <c r="U45" s="149"/>
      <c r="V45" s="149" t="s">
        <v>0</v>
      </c>
      <c r="W45" s="150"/>
      <c r="X45" s="146"/>
    </row>
    <row r="46" spans="1:37">
      <c r="D46" s="144" t="s">
        <v>205</v>
      </c>
      <c r="E46" s="145"/>
      <c r="F46" s="146"/>
      <c r="G46" s="147"/>
      <c r="H46" s="147"/>
      <c r="I46" s="147"/>
      <c r="J46" s="147"/>
      <c r="K46" s="148"/>
      <c r="L46" s="148"/>
      <c r="M46" s="145"/>
      <c r="N46" s="145"/>
      <c r="O46" s="146"/>
      <c r="P46" s="146"/>
      <c r="Q46" s="145"/>
      <c r="R46" s="145"/>
      <c r="S46" s="145"/>
      <c r="T46" s="149"/>
      <c r="U46" s="149"/>
      <c r="V46" s="149" t="s">
        <v>0</v>
      </c>
      <c r="W46" s="150"/>
      <c r="X46" s="146"/>
    </row>
    <row r="47" spans="1:37">
      <c r="D47" s="144" t="s">
        <v>206</v>
      </c>
      <c r="E47" s="145"/>
      <c r="F47" s="146"/>
      <c r="G47" s="147"/>
      <c r="H47" s="147"/>
      <c r="I47" s="147"/>
      <c r="J47" s="147"/>
      <c r="K47" s="148"/>
      <c r="L47" s="148"/>
      <c r="M47" s="145"/>
      <c r="N47" s="145"/>
      <c r="O47" s="146"/>
      <c r="P47" s="146"/>
      <c r="Q47" s="145"/>
      <c r="R47" s="145"/>
      <c r="S47" s="145"/>
      <c r="T47" s="149"/>
      <c r="U47" s="149"/>
      <c r="V47" s="149" t="s">
        <v>0</v>
      </c>
      <c r="W47" s="150"/>
      <c r="X47" s="146"/>
    </row>
    <row r="48" spans="1:37">
      <c r="D48" s="144" t="s">
        <v>207</v>
      </c>
      <c r="E48" s="145"/>
      <c r="F48" s="146"/>
      <c r="G48" s="147"/>
      <c r="H48" s="147"/>
      <c r="I48" s="147"/>
      <c r="J48" s="147"/>
      <c r="K48" s="148"/>
      <c r="L48" s="148"/>
      <c r="M48" s="145"/>
      <c r="N48" s="145"/>
      <c r="O48" s="146"/>
      <c r="P48" s="146"/>
      <c r="Q48" s="145"/>
      <c r="R48" s="145"/>
      <c r="S48" s="145"/>
      <c r="T48" s="149"/>
      <c r="U48" s="149"/>
      <c r="V48" s="149" t="s">
        <v>0</v>
      </c>
      <c r="W48" s="150"/>
      <c r="X48" s="146"/>
    </row>
    <row r="49" spans="1:37" ht="25.5">
      <c r="A49" s="94">
        <v>11</v>
      </c>
      <c r="B49" s="95" t="s">
        <v>143</v>
      </c>
      <c r="C49" s="96" t="s">
        <v>208</v>
      </c>
      <c r="D49" s="97" t="s">
        <v>209</v>
      </c>
      <c r="E49" s="98">
        <v>58</v>
      </c>
      <c r="F49" s="99" t="s">
        <v>210</v>
      </c>
      <c r="H49" s="100">
        <f>ROUND(E49*G49,2)</f>
        <v>0</v>
      </c>
      <c r="J49" s="100">
        <f>ROUND(E49*G49,2)</f>
        <v>0</v>
      </c>
      <c r="K49" s="101">
        <v>2.0000000000000002E-5</v>
      </c>
      <c r="L49" s="101">
        <f>E49*K49</f>
        <v>1.16E-3</v>
      </c>
      <c r="N49" s="98">
        <f>E49*M49</f>
        <v>0</v>
      </c>
      <c r="O49" s="99">
        <v>20</v>
      </c>
      <c r="P49" s="99">
        <v>20</v>
      </c>
      <c r="V49" s="102" t="s">
        <v>104</v>
      </c>
      <c r="W49" s="103">
        <v>7.25</v>
      </c>
      <c r="X49" s="96" t="s">
        <v>211</v>
      </c>
      <c r="Y49" s="96" t="s">
        <v>208</v>
      </c>
      <c r="Z49" s="99" t="s">
        <v>149</v>
      </c>
      <c r="AB49" s="99">
        <v>1</v>
      </c>
      <c r="AJ49" s="85" t="s">
        <v>150</v>
      </c>
      <c r="AK49" s="85" t="s">
        <v>151</v>
      </c>
    </row>
    <row r="50" spans="1:37">
      <c r="D50" s="144" t="s">
        <v>212</v>
      </c>
      <c r="E50" s="145"/>
      <c r="F50" s="146"/>
      <c r="G50" s="147"/>
      <c r="H50" s="147"/>
      <c r="I50" s="147"/>
      <c r="J50" s="147"/>
      <c r="K50" s="148"/>
      <c r="L50" s="148"/>
      <c r="M50" s="145"/>
      <c r="N50" s="145"/>
      <c r="O50" s="146"/>
      <c r="P50" s="146"/>
      <c r="Q50" s="145"/>
      <c r="R50" s="145"/>
      <c r="S50" s="145"/>
      <c r="T50" s="149"/>
      <c r="U50" s="149"/>
      <c r="V50" s="149" t="s">
        <v>0</v>
      </c>
      <c r="W50" s="150"/>
      <c r="X50" s="146"/>
    </row>
    <row r="51" spans="1:37">
      <c r="A51" s="94">
        <v>12</v>
      </c>
      <c r="B51" s="95" t="s">
        <v>143</v>
      </c>
      <c r="C51" s="96" t="s">
        <v>213</v>
      </c>
      <c r="D51" s="97" t="s">
        <v>214</v>
      </c>
      <c r="E51" s="98">
        <v>58</v>
      </c>
      <c r="F51" s="99" t="s">
        <v>210</v>
      </c>
      <c r="H51" s="100">
        <f>ROUND(E51*G51,2)</f>
        <v>0</v>
      </c>
      <c r="J51" s="100">
        <f>ROUND(E51*G51,2)</f>
        <v>0</v>
      </c>
      <c r="K51" s="101">
        <v>2.9999999999999997E-4</v>
      </c>
      <c r="L51" s="101">
        <f>E51*K51</f>
        <v>1.7399999999999999E-2</v>
      </c>
      <c r="N51" s="98">
        <f>E51*M51</f>
        <v>0</v>
      </c>
      <c r="O51" s="99">
        <v>20</v>
      </c>
      <c r="P51" s="99">
        <v>20</v>
      </c>
      <c r="V51" s="102" t="s">
        <v>104</v>
      </c>
      <c r="W51" s="103">
        <v>3.5379999999999998</v>
      </c>
      <c r="X51" s="96" t="s">
        <v>215</v>
      </c>
      <c r="Y51" s="96" t="s">
        <v>213</v>
      </c>
      <c r="Z51" s="99" t="s">
        <v>149</v>
      </c>
      <c r="AB51" s="99">
        <v>1</v>
      </c>
      <c r="AJ51" s="85" t="s">
        <v>150</v>
      </c>
      <c r="AK51" s="85" t="s">
        <v>151</v>
      </c>
    </row>
    <row r="52" spans="1:37">
      <c r="A52" s="94">
        <v>13</v>
      </c>
      <c r="B52" s="95" t="s">
        <v>216</v>
      </c>
      <c r="C52" s="96" t="s">
        <v>217</v>
      </c>
      <c r="D52" s="97" t="s">
        <v>218</v>
      </c>
      <c r="E52" s="98">
        <v>0.21</v>
      </c>
      <c r="F52" s="99" t="s">
        <v>219</v>
      </c>
      <c r="H52" s="100">
        <f>ROUND(E52*G52,2)</f>
        <v>0</v>
      </c>
      <c r="J52" s="100">
        <f>ROUND(E52*G52,2)</f>
        <v>0</v>
      </c>
      <c r="L52" s="101">
        <f>E52*K52</f>
        <v>0</v>
      </c>
      <c r="N52" s="98">
        <f>E52*M52</f>
        <v>0</v>
      </c>
      <c r="O52" s="99">
        <v>20</v>
      </c>
      <c r="P52" s="99">
        <v>7</v>
      </c>
      <c r="V52" s="102" t="s">
        <v>104</v>
      </c>
      <c r="W52" s="103">
        <v>0.114</v>
      </c>
      <c r="X52" s="96" t="s">
        <v>220</v>
      </c>
      <c r="Y52" s="96" t="s">
        <v>217</v>
      </c>
      <c r="Z52" s="99" t="s">
        <v>221</v>
      </c>
      <c r="AB52" s="99">
        <v>1</v>
      </c>
      <c r="AJ52" s="85" t="s">
        <v>150</v>
      </c>
      <c r="AK52" s="85" t="s">
        <v>151</v>
      </c>
    </row>
    <row r="53" spans="1:37" ht="25.5">
      <c r="A53" s="94">
        <v>14</v>
      </c>
      <c r="B53" s="95" t="s">
        <v>216</v>
      </c>
      <c r="C53" s="96" t="s">
        <v>222</v>
      </c>
      <c r="D53" s="97" t="s">
        <v>223</v>
      </c>
      <c r="E53" s="98">
        <v>1.89</v>
      </c>
      <c r="F53" s="99" t="s">
        <v>219</v>
      </c>
      <c r="H53" s="100">
        <f>ROUND(E53*G53,2)</f>
        <v>0</v>
      </c>
      <c r="J53" s="100">
        <f>ROUND(E53*G53,2)</f>
        <v>0</v>
      </c>
      <c r="L53" s="101">
        <f>E53*K53</f>
        <v>0</v>
      </c>
      <c r="N53" s="98">
        <f>E53*M53</f>
        <v>0</v>
      </c>
      <c r="O53" s="99">
        <v>20</v>
      </c>
      <c r="P53" s="99">
        <v>7</v>
      </c>
      <c r="V53" s="102" t="s">
        <v>104</v>
      </c>
      <c r="X53" s="96" t="s">
        <v>224</v>
      </c>
      <c r="Y53" s="96" t="s">
        <v>222</v>
      </c>
      <c r="Z53" s="99" t="s">
        <v>221</v>
      </c>
      <c r="AB53" s="99">
        <v>1</v>
      </c>
      <c r="AJ53" s="85" t="s">
        <v>150</v>
      </c>
      <c r="AK53" s="85" t="s">
        <v>151</v>
      </c>
    </row>
    <row r="54" spans="1:37">
      <c r="D54" s="144" t="s">
        <v>225</v>
      </c>
      <c r="E54" s="145"/>
      <c r="F54" s="146"/>
      <c r="G54" s="147"/>
      <c r="H54" s="147"/>
      <c r="I54" s="147"/>
      <c r="J54" s="147"/>
      <c r="K54" s="148"/>
      <c r="L54" s="148"/>
      <c r="M54" s="145"/>
      <c r="N54" s="145"/>
      <c r="O54" s="146"/>
      <c r="P54" s="146"/>
      <c r="Q54" s="145"/>
      <c r="R54" s="145"/>
      <c r="S54" s="145"/>
      <c r="T54" s="149"/>
      <c r="U54" s="149"/>
      <c r="V54" s="149" t="s">
        <v>0</v>
      </c>
      <c r="W54" s="150"/>
      <c r="X54" s="146"/>
    </row>
    <row r="55" spans="1:37" ht="25.5">
      <c r="A55" s="94">
        <v>15</v>
      </c>
      <c r="B55" s="95" t="s">
        <v>216</v>
      </c>
      <c r="C55" s="96" t="s">
        <v>226</v>
      </c>
      <c r="D55" s="97" t="s">
        <v>227</v>
      </c>
      <c r="E55" s="98">
        <v>0.21</v>
      </c>
      <c r="F55" s="99" t="s">
        <v>219</v>
      </c>
      <c r="H55" s="100">
        <f>ROUND(E55*G55,2)</f>
        <v>0</v>
      </c>
      <c r="J55" s="100">
        <f>ROUND(E55*G55,2)</f>
        <v>0</v>
      </c>
      <c r="L55" s="101">
        <f>E55*K55</f>
        <v>0</v>
      </c>
      <c r="N55" s="98">
        <f>E55*M55</f>
        <v>0</v>
      </c>
      <c r="O55" s="99">
        <v>20</v>
      </c>
      <c r="P55" s="99">
        <v>7</v>
      </c>
      <c r="V55" s="102" t="s">
        <v>104</v>
      </c>
      <c r="W55" s="103">
        <v>0.23699999999999999</v>
      </c>
      <c r="X55" s="96" t="s">
        <v>228</v>
      </c>
      <c r="Y55" s="96" t="s">
        <v>226</v>
      </c>
      <c r="Z55" s="99" t="s">
        <v>221</v>
      </c>
      <c r="AB55" s="99">
        <v>1</v>
      </c>
      <c r="AJ55" s="85" t="s">
        <v>150</v>
      </c>
      <c r="AK55" s="85" t="s">
        <v>151</v>
      </c>
    </row>
    <row r="56" spans="1:37">
      <c r="A56" s="94">
        <v>16</v>
      </c>
      <c r="B56" s="95" t="s">
        <v>229</v>
      </c>
      <c r="C56" s="96" t="s">
        <v>230</v>
      </c>
      <c r="D56" s="97" t="s">
        <v>231</v>
      </c>
      <c r="E56" s="98">
        <v>0.21</v>
      </c>
      <c r="F56" s="99" t="s">
        <v>219</v>
      </c>
      <c r="H56" s="100">
        <f>ROUND(E56*G56,2)</f>
        <v>0</v>
      </c>
      <c r="J56" s="100">
        <f>ROUND(E56*G56,2)</f>
        <v>0</v>
      </c>
      <c r="L56" s="101">
        <f>E56*K56</f>
        <v>0</v>
      </c>
      <c r="N56" s="98">
        <f>E56*M56</f>
        <v>0</v>
      </c>
      <c r="O56" s="99">
        <v>20</v>
      </c>
      <c r="P56" s="99">
        <v>7</v>
      </c>
      <c r="V56" s="102" t="s">
        <v>104</v>
      </c>
      <c r="W56" s="103">
        <v>0.13200000000000001</v>
      </c>
      <c r="X56" s="96" t="s">
        <v>232</v>
      </c>
      <c r="Y56" s="96" t="s">
        <v>230</v>
      </c>
      <c r="Z56" s="99" t="s">
        <v>221</v>
      </c>
      <c r="AB56" s="99">
        <v>1</v>
      </c>
      <c r="AJ56" s="85" t="s">
        <v>150</v>
      </c>
      <c r="AK56" s="85" t="s">
        <v>151</v>
      </c>
    </row>
    <row r="57" spans="1:37" ht="25.5">
      <c r="A57" s="94">
        <v>17</v>
      </c>
      <c r="B57" s="95" t="s">
        <v>216</v>
      </c>
      <c r="C57" s="96" t="s">
        <v>233</v>
      </c>
      <c r="D57" s="97" t="s">
        <v>234</v>
      </c>
      <c r="E57" s="98">
        <v>0.21</v>
      </c>
      <c r="F57" s="99" t="s">
        <v>219</v>
      </c>
      <c r="H57" s="100">
        <f>ROUND(E57*G57,2)</f>
        <v>0</v>
      </c>
      <c r="J57" s="100">
        <f>ROUND(E57*G57,2)</f>
        <v>0</v>
      </c>
      <c r="L57" s="101">
        <f>E57*K57</f>
        <v>0</v>
      </c>
      <c r="N57" s="98">
        <f>E57*M57</f>
        <v>0</v>
      </c>
      <c r="O57" s="99">
        <v>20</v>
      </c>
      <c r="P57" s="99">
        <v>7</v>
      </c>
      <c r="V57" s="102" t="s">
        <v>104</v>
      </c>
      <c r="X57" s="96" t="s">
        <v>235</v>
      </c>
      <c r="Y57" s="96" t="s">
        <v>233</v>
      </c>
      <c r="Z57" s="99" t="s">
        <v>221</v>
      </c>
      <c r="AB57" s="99">
        <v>7</v>
      </c>
      <c r="AJ57" s="85" t="s">
        <v>150</v>
      </c>
      <c r="AK57" s="85" t="s">
        <v>151</v>
      </c>
    </row>
    <row r="58" spans="1:37" ht="25.5">
      <c r="A58" s="94">
        <v>18</v>
      </c>
      <c r="B58" s="95" t="s">
        <v>216</v>
      </c>
      <c r="C58" s="96" t="s">
        <v>236</v>
      </c>
      <c r="D58" s="97" t="s">
        <v>237</v>
      </c>
      <c r="E58" s="98">
        <v>1</v>
      </c>
      <c r="F58" s="99" t="s">
        <v>210</v>
      </c>
      <c r="H58" s="100">
        <f>ROUND(E58*G58,2)</f>
        <v>0</v>
      </c>
      <c r="J58" s="100">
        <f>ROUND(E58*G58,2)</f>
        <v>0</v>
      </c>
      <c r="L58" s="101">
        <f>E58*K58</f>
        <v>0</v>
      </c>
      <c r="N58" s="98">
        <f>E58*M58</f>
        <v>0</v>
      </c>
      <c r="O58" s="99">
        <v>20</v>
      </c>
      <c r="P58" s="99" t="s">
        <v>171</v>
      </c>
      <c r="V58" s="102" t="s">
        <v>104</v>
      </c>
      <c r="X58" s="96" t="s">
        <v>235</v>
      </c>
      <c r="Y58" s="96" t="s">
        <v>236</v>
      </c>
      <c r="Z58" s="99" t="s">
        <v>221</v>
      </c>
      <c r="AB58" s="99">
        <v>7</v>
      </c>
      <c r="AJ58" s="85" t="s">
        <v>150</v>
      </c>
      <c r="AK58" s="85" t="s">
        <v>151</v>
      </c>
    </row>
    <row r="59" spans="1:37">
      <c r="A59" s="94">
        <v>19</v>
      </c>
      <c r="B59" s="95" t="s">
        <v>238</v>
      </c>
      <c r="C59" s="96" t="s">
        <v>239</v>
      </c>
      <c r="D59" s="97" t="s">
        <v>240</v>
      </c>
      <c r="E59" s="98">
        <v>20</v>
      </c>
      <c r="F59" s="99" t="s">
        <v>241</v>
      </c>
      <c r="H59" s="100">
        <f>ROUND(E59*G59,2)</f>
        <v>0</v>
      </c>
      <c r="J59" s="100">
        <f>ROUND(E59*G59,2)</f>
        <v>0</v>
      </c>
      <c r="L59" s="101">
        <f>E59*K59</f>
        <v>0</v>
      </c>
      <c r="N59" s="98">
        <f>E59*M59</f>
        <v>0</v>
      </c>
      <c r="O59" s="99">
        <v>20</v>
      </c>
      <c r="P59" s="99" t="s">
        <v>171</v>
      </c>
      <c r="V59" s="102" t="s">
        <v>104</v>
      </c>
      <c r="W59" s="103">
        <v>20</v>
      </c>
      <c r="X59" s="96" t="s">
        <v>242</v>
      </c>
      <c r="Y59" s="96" t="s">
        <v>239</v>
      </c>
      <c r="Z59" s="99" t="s">
        <v>191</v>
      </c>
      <c r="AB59" s="99">
        <v>1</v>
      </c>
      <c r="AJ59" s="85" t="s">
        <v>150</v>
      </c>
      <c r="AK59" s="85" t="s">
        <v>151</v>
      </c>
    </row>
    <row r="60" spans="1:37">
      <c r="D60" s="144" t="s">
        <v>243</v>
      </c>
      <c r="E60" s="145"/>
      <c r="F60" s="146"/>
      <c r="G60" s="147"/>
      <c r="H60" s="147"/>
      <c r="I60" s="147"/>
      <c r="J60" s="147"/>
      <c r="K60" s="148"/>
      <c r="L60" s="148"/>
      <c r="M60" s="145"/>
      <c r="N60" s="145"/>
      <c r="O60" s="146"/>
      <c r="P60" s="146"/>
      <c r="Q60" s="145"/>
      <c r="R60" s="145"/>
      <c r="S60" s="145"/>
      <c r="T60" s="149"/>
      <c r="U60" s="149"/>
      <c r="V60" s="149" t="s">
        <v>0</v>
      </c>
      <c r="W60" s="150"/>
      <c r="X60" s="146"/>
    </row>
    <row r="61" spans="1:37">
      <c r="D61" s="144" t="s">
        <v>244</v>
      </c>
      <c r="E61" s="145"/>
      <c r="F61" s="146"/>
      <c r="G61" s="147"/>
      <c r="H61" s="147"/>
      <c r="I61" s="147"/>
      <c r="J61" s="147"/>
      <c r="K61" s="148"/>
      <c r="L61" s="148"/>
      <c r="M61" s="145"/>
      <c r="N61" s="145"/>
      <c r="O61" s="146"/>
      <c r="P61" s="146"/>
      <c r="Q61" s="145"/>
      <c r="R61" s="145"/>
      <c r="S61" s="145"/>
      <c r="T61" s="149"/>
      <c r="U61" s="149"/>
      <c r="V61" s="149" t="s">
        <v>0</v>
      </c>
      <c r="W61" s="150"/>
      <c r="X61" s="146"/>
    </row>
    <row r="62" spans="1:37">
      <c r="D62" s="151" t="s">
        <v>245</v>
      </c>
      <c r="E62" s="152">
        <f>J62</f>
        <v>0</v>
      </c>
      <c r="H62" s="152">
        <f>SUM(H27:H61)</f>
        <v>0</v>
      </c>
      <c r="I62" s="152">
        <f>SUM(I27:I61)</f>
        <v>0</v>
      </c>
      <c r="J62" s="152">
        <f>SUM(J27:J61)</f>
        <v>0</v>
      </c>
      <c r="L62" s="153">
        <f>SUM(L27:L61)</f>
        <v>0.16514409999999999</v>
      </c>
      <c r="N62" s="154">
        <f>SUM(N27:N61)</f>
        <v>0</v>
      </c>
      <c r="W62" s="103">
        <f>SUM(W27:W61)</f>
        <v>129.738</v>
      </c>
    </row>
    <row r="64" spans="1:37">
      <c r="D64" s="151" t="s">
        <v>246</v>
      </c>
      <c r="E64" s="154">
        <f>J64</f>
        <v>0</v>
      </c>
      <c r="H64" s="152">
        <f>+H25+H62</f>
        <v>0</v>
      </c>
      <c r="I64" s="152">
        <f>+I25+I62</f>
        <v>0</v>
      </c>
      <c r="J64" s="152">
        <f>+J25+J62</f>
        <v>0</v>
      </c>
      <c r="L64" s="153">
        <f>+L25+L62</f>
        <v>3.3449081000000001</v>
      </c>
      <c r="N64" s="154">
        <f>+N25+N62</f>
        <v>0</v>
      </c>
      <c r="W64" s="103">
        <f>+W25+W62</f>
        <v>258.77800000000002</v>
      </c>
    </row>
    <row r="66" spans="1:37">
      <c r="B66" s="143" t="s">
        <v>247</v>
      </c>
    </row>
    <row r="67" spans="1:37">
      <c r="B67" s="96" t="s">
        <v>248</v>
      </c>
    </row>
    <row r="68" spans="1:37" ht="25.5">
      <c r="A68" s="94">
        <v>20</v>
      </c>
      <c r="B68" s="95" t="s">
        <v>249</v>
      </c>
      <c r="C68" s="96" t="s">
        <v>250</v>
      </c>
      <c r="D68" s="97" t="s">
        <v>251</v>
      </c>
      <c r="E68" s="98">
        <v>17.213000000000001</v>
      </c>
      <c r="F68" s="99" t="s">
        <v>146</v>
      </c>
      <c r="H68" s="100">
        <f>ROUND(E68*G68,2)</f>
        <v>0</v>
      </c>
      <c r="J68" s="100">
        <f>ROUND(E68*G68,2)</f>
        <v>0</v>
      </c>
      <c r="L68" s="101">
        <f>E68*K68</f>
        <v>0</v>
      </c>
      <c r="N68" s="98">
        <f>E68*M68</f>
        <v>0</v>
      </c>
      <c r="O68" s="99">
        <v>20</v>
      </c>
      <c r="P68" s="99" t="s">
        <v>171</v>
      </c>
      <c r="V68" s="102" t="s">
        <v>252</v>
      </c>
      <c r="W68" s="103">
        <v>0.27500000000000002</v>
      </c>
      <c r="X68" s="96" t="s">
        <v>253</v>
      </c>
      <c r="Y68" s="96" t="s">
        <v>250</v>
      </c>
      <c r="Z68" s="99" t="s">
        <v>254</v>
      </c>
      <c r="AB68" s="99">
        <v>1</v>
      </c>
      <c r="AJ68" s="85" t="s">
        <v>255</v>
      </c>
      <c r="AK68" s="85" t="s">
        <v>151</v>
      </c>
    </row>
    <row r="69" spans="1:37">
      <c r="D69" s="144" t="s">
        <v>256</v>
      </c>
      <c r="E69" s="145"/>
      <c r="F69" s="146"/>
      <c r="G69" s="147"/>
      <c r="H69" s="147"/>
      <c r="I69" s="147"/>
      <c r="J69" s="147"/>
      <c r="K69" s="148"/>
      <c r="L69" s="148"/>
      <c r="M69" s="145"/>
      <c r="N69" s="145"/>
      <c r="O69" s="146"/>
      <c r="P69" s="146"/>
      <c r="Q69" s="145"/>
      <c r="R69" s="145"/>
      <c r="S69" s="145"/>
      <c r="T69" s="149"/>
      <c r="U69" s="149"/>
      <c r="V69" s="149" t="s">
        <v>0</v>
      </c>
      <c r="W69" s="150"/>
      <c r="X69" s="146"/>
    </row>
    <row r="70" spans="1:37">
      <c r="D70" s="144" t="s">
        <v>257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>
      <c r="A71" s="94">
        <v>21</v>
      </c>
      <c r="B71" s="95" t="s">
        <v>258</v>
      </c>
      <c r="C71" s="96" t="s">
        <v>259</v>
      </c>
      <c r="D71" s="97" t="s">
        <v>260</v>
      </c>
      <c r="E71" s="98">
        <v>19.795000000000002</v>
      </c>
      <c r="F71" s="99" t="s">
        <v>146</v>
      </c>
      <c r="I71" s="100">
        <f>ROUND(E71*G71,2)</f>
        <v>0</v>
      </c>
      <c r="J71" s="100">
        <f>ROUND(E71*G71,2)</f>
        <v>0</v>
      </c>
      <c r="K71" s="101">
        <v>6.4000000000000005E-4</v>
      </c>
      <c r="L71" s="101">
        <f>E71*K71</f>
        <v>1.2668800000000003E-2</v>
      </c>
      <c r="N71" s="98">
        <f>E71*M71</f>
        <v>0</v>
      </c>
      <c r="O71" s="99">
        <v>20</v>
      </c>
      <c r="P71" s="99" t="s">
        <v>171</v>
      </c>
      <c r="V71" s="102" t="s">
        <v>97</v>
      </c>
      <c r="X71" s="96" t="s">
        <v>259</v>
      </c>
      <c r="Y71" s="96" t="s">
        <v>259</v>
      </c>
      <c r="Z71" s="99" t="s">
        <v>261</v>
      </c>
      <c r="AA71" s="96" t="s">
        <v>171</v>
      </c>
      <c r="AB71" s="99">
        <v>2</v>
      </c>
      <c r="AJ71" s="85" t="s">
        <v>262</v>
      </c>
      <c r="AK71" s="85" t="s">
        <v>151</v>
      </c>
    </row>
    <row r="72" spans="1:37">
      <c r="D72" s="144" t="s">
        <v>263</v>
      </c>
      <c r="E72" s="145"/>
      <c r="F72" s="146"/>
      <c r="G72" s="147"/>
      <c r="H72" s="147"/>
      <c r="I72" s="147"/>
      <c r="J72" s="147"/>
      <c r="K72" s="148"/>
      <c r="L72" s="148"/>
      <c r="M72" s="145"/>
      <c r="N72" s="145"/>
      <c r="O72" s="146"/>
      <c r="P72" s="146"/>
      <c r="Q72" s="145"/>
      <c r="R72" s="145"/>
      <c r="S72" s="145"/>
      <c r="T72" s="149"/>
      <c r="U72" s="149"/>
      <c r="V72" s="149" t="s">
        <v>0</v>
      </c>
      <c r="W72" s="150"/>
      <c r="X72" s="146"/>
    </row>
    <row r="73" spans="1:37">
      <c r="D73" s="151" t="s">
        <v>264</v>
      </c>
      <c r="E73" s="152">
        <f>J73</f>
        <v>0</v>
      </c>
      <c r="H73" s="152">
        <f>SUM(H66:H72)</f>
        <v>0</v>
      </c>
      <c r="I73" s="152">
        <f>SUM(I66:I72)</f>
        <v>0</v>
      </c>
      <c r="J73" s="152">
        <f>SUM(J66:J72)</f>
        <v>0</v>
      </c>
      <c r="L73" s="153">
        <f>SUM(L66:L72)</f>
        <v>1.2668800000000003E-2</v>
      </c>
      <c r="N73" s="154">
        <f>SUM(N66:N72)</f>
        <v>0</v>
      </c>
      <c r="W73" s="103">
        <f>SUM(W66:W72)</f>
        <v>0.27500000000000002</v>
      </c>
    </row>
    <row r="75" spans="1:37">
      <c r="B75" s="96" t="s">
        <v>265</v>
      </c>
    </row>
    <row r="76" spans="1:37">
      <c r="A76" s="94">
        <v>22</v>
      </c>
      <c r="B76" s="95" t="s">
        <v>266</v>
      </c>
      <c r="C76" s="96" t="s">
        <v>267</v>
      </c>
      <c r="D76" s="97" t="s">
        <v>268</v>
      </c>
      <c r="E76" s="98">
        <v>20.963000000000001</v>
      </c>
      <c r="F76" s="99" t="s">
        <v>146</v>
      </c>
      <c r="H76" s="100">
        <f>ROUND(E76*G76,2)</f>
        <v>0</v>
      </c>
      <c r="J76" s="100">
        <f>ROUND(E76*G76,2)</f>
        <v>0</v>
      </c>
      <c r="L76" s="101">
        <f>E76*K76</f>
        <v>0</v>
      </c>
      <c r="M76" s="98">
        <v>0.01</v>
      </c>
      <c r="N76" s="98">
        <f>E76*M76</f>
        <v>0.20963000000000001</v>
      </c>
      <c r="O76" s="99">
        <v>20</v>
      </c>
      <c r="P76" s="99" t="s">
        <v>171</v>
      </c>
      <c r="V76" s="102" t="s">
        <v>252</v>
      </c>
      <c r="W76" s="103">
        <v>0.755</v>
      </c>
      <c r="X76" s="96" t="s">
        <v>269</v>
      </c>
      <c r="Y76" s="96" t="s">
        <v>267</v>
      </c>
      <c r="Z76" s="99" t="s">
        <v>270</v>
      </c>
      <c r="AB76" s="99">
        <v>1</v>
      </c>
      <c r="AJ76" s="85" t="s">
        <v>255</v>
      </c>
      <c r="AK76" s="85" t="s">
        <v>151</v>
      </c>
    </row>
    <row r="77" spans="1:37" ht="25.5">
      <c r="D77" s="144" t="s">
        <v>271</v>
      </c>
      <c r="E77" s="145"/>
      <c r="F77" s="146"/>
      <c r="G77" s="147"/>
      <c r="H77" s="147"/>
      <c r="I77" s="147"/>
      <c r="J77" s="147"/>
      <c r="K77" s="148"/>
      <c r="L77" s="148"/>
      <c r="M77" s="145"/>
      <c r="N77" s="145"/>
      <c r="O77" s="146"/>
      <c r="P77" s="146"/>
      <c r="Q77" s="145"/>
      <c r="R77" s="145"/>
      <c r="S77" s="145"/>
      <c r="T77" s="149"/>
      <c r="U77" s="149"/>
      <c r="V77" s="149" t="s">
        <v>0</v>
      </c>
      <c r="W77" s="150"/>
      <c r="X77" s="146"/>
    </row>
    <row r="78" spans="1:37">
      <c r="D78" s="151" t="s">
        <v>272</v>
      </c>
      <c r="E78" s="152">
        <f>J78</f>
        <v>0</v>
      </c>
      <c r="H78" s="152">
        <f>SUM(H75:H77)</f>
        <v>0</v>
      </c>
      <c r="I78" s="152">
        <f>SUM(I75:I77)</f>
        <v>0</v>
      </c>
      <c r="J78" s="152">
        <f>SUM(J75:J77)</f>
        <v>0</v>
      </c>
      <c r="L78" s="153">
        <f>SUM(L75:L77)</f>
        <v>0</v>
      </c>
      <c r="N78" s="154">
        <f>SUM(N75:N77)</f>
        <v>0.20963000000000001</v>
      </c>
      <c r="W78" s="103">
        <f>SUM(W75:W77)</f>
        <v>0.755</v>
      </c>
    </row>
    <row r="80" spans="1:37">
      <c r="B80" s="96" t="s">
        <v>273</v>
      </c>
    </row>
    <row r="81" spans="1:37" ht="25.5">
      <c r="A81" s="94">
        <v>23</v>
      </c>
      <c r="B81" s="95" t="s">
        <v>274</v>
      </c>
      <c r="C81" s="96" t="s">
        <v>275</v>
      </c>
      <c r="D81" s="97" t="s">
        <v>276</v>
      </c>
      <c r="E81" s="98">
        <v>3</v>
      </c>
      <c r="F81" s="99" t="s">
        <v>277</v>
      </c>
      <c r="H81" s="100">
        <f>ROUND(E81*G81,2)</f>
        <v>0</v>
      </c>
      <c r="J81" s="100">
        <f>ROUND(E81*G81,2)</f>
        <v>0</v>
      </c>
      <c r="K81" s="101">
        <v>5.0000000000000002E-5</v>
      </c>
      <c r="L81" s="101">
        <f>E81*K81</f>
        <v>1.5000000000000001E-4</v>
      </c>
      <c r="N81" s="98">
        <f>E81*M81</f>
        <v>0</v>
      </c>
      <c r="O81" s="99">
        <v>20</v>
      </c>
      <c r="P81" s="99" t="s">
        <v>171</v>
      </c>
      <c r="V81" s="102" t="s">
        <v>252</v>
      </c>
      <c r="W81" s="103">
        <v>3.1080000000000001</v>
      </c>
      <c r="X81" s="96" t="s">
        <v>278</v>
      </c>
      <c r="Y81" s="96" t="s">
        <v>275</v>
      </c>
      <c r="Z81" s="99" t="s">
        <v>279</v>
      </c>
      <c r="AB81" s="99">
        <v>7</v>
      </c>
      <c r="AJ81" s="85" t="s">
        <v>255</v>
      </c>
      <c r="AK81" s="85" t="s">
        <v>151</v>
      </c>
    </row>
    <row r="82" spans="1:37">
      <c r="A82" s="94">
        <v>24</v>
      </c>
      <c r="B82" s="95" t="s">
        <v>258</v>
      </c>
      <c r="C82" s="96" t="s">
        <v>280</v>
      </c>
      <c r="D82" s="97" t="s">
        <v>281</v>
      </c>
      <c r="E82" s="98">
        <v>3</v>
      </c>
      <c r="F82" s="99" t="s">
        <v>210</v>
      </c>
      <c r="I82" s="100">
        <f>ROUND(E82*G82,2)</f>
        <v>0</v>
      </c>
      <c r="J82" s="100">
        <f>ROUND(E82*G82,2)</f>
        <v>0</v>
      </c>
      <c r="K82" s="101">
        <v>2.5000000000000001E-3</v>
      </c>
      <c r="L82" s="101">
        <f>E82*K82</f>
        <v>7.4999999999999997E-3</v>
      </c>
      <c r="N82" s="98">
        <f>E82*M82</f>
        <v>0</v>
      </c>
      <c r="O82" s="99">
        <v>20</v>
      </c>
      <c r="P82" s="99" t="s">
        <v>171</v>
      </c>
      <c r="V82" s="102" t="s">
        <v>97</v>
      </c>
      <c r="X82" s="96" t="s">
        <v>282</v>
      </c>
      <c r="Y82" s="96" t="s">
        <v>280</v>
      </c>
      <c r="Z82" s="99" t="s">
        <v>283</v>
      </c>
      <c r="AA82" s="96" t="s">
        <v>171</v>
      </c>
      <c r="AB82" s="99">
        <v>8</v>
      </c>
      <c r="AJ82" s="85" t="s">
        <v>262</v>
      </c>
      <c r="AK82" s="85" t="s">
        <v>151</v>
      </c>
    </row>
    <row r="83" spans="1:37" ht="25.5">
      <c r="A83" s="94">
        <v>25</v>
      </c>
      <c r="B83" s="95" t="s">
        <v>274</v>
      </c>
      <c r="C83" s="96" t="s">
        <v>284</v>
      </c>
      <c r="D83" s="97" t="s">
        <v>285</v>
      </c>
      <c r="F83" s="99" t="s">
        <v>58</v>
      </c>
      <c r="H83" s="100">
        <f>ROUND(E83*G83,2)</f>
        <v>0</v>
      </c>
      <c r="J83" s="100">
        <f>ROUND(E83*G83,2)</f>
        <v>0</v>
      </c>
      <c r="L83" s="101">
        <f>E83*K83</f>
        <v>0</v>
      </c>
      <c r="N83" s="98">
        <f>E83*M83</f>
        <v>0</v>
      </c>
      <c r="O83" s="99">
        <v>20</v>
      </c>
      <c r="P83" s="99" t="s">
        <v>171</v>
      </c>
      <c r="V83" s="102" t="s">
        <v>252</v>
      </c>
      <c r="X83" s="96" t="s">
        <v>286</v>
      </c>
      <c r="Y83" s="96" t="s">
        <v>284</v>
      </c>
      <c r="Z83" s="99" t="s">
        <v>287</v>
      </c>
      <c r="AB83" s="99">
        <v>1</v>
      </c>
      <c r="AJ83" s="85" t="s">
        <v>255</v>
      </c>
      <c r="AK83" s="85" t="s">
        <v>151</v>
      </c>
    </row>
    <row r="84" spans="1:37">
      <c r="D84" s="151" t="s">
        <v>288</v>
      </c>
      <c r="E84" s="152">
        <f>J84</f>
        <v>0</v>
      </c>
      <c r="H84" s="152">
        <f>SUM(H80:H83)</f>
        <v>0</v>
      </c>
      <c r="I84" s="152">
        <f>SUM(I80:I83)</f>
        <v>0</v>
      </c>
      <c r="J84" s="152">
        <f>SUM(J80:J83)</f>
        <v>0</v>
      </c>
      <c r="L84" s="153">
        <f>SUM(L80:L83)</f>
        <v>7.6499999999999997E-3</v>
      </c>
      <c r="N84" s="154">
        <f>SUM(N80:N83)</f>
        <v>0</v>
      </c>
      <c r="W84" s="103">
        <f>SUM(W80:W83)</f>
        <v>3.1080000000000001</v>
      </c>
    </row>
    <row r="86" spans="1:37">
      <c r="B86" s="96" t="s">
        <v>289</v>
      </c>
    </row>
    <row r="87" spans="1:37" ht="25.5">
      <c r="A87" s="94">
        <v>26</v>
      </c>
      <c r="B87" s="95" t="s">
        <v>290</v>
      </c>
      <c r="C87" s="96" t="s">
        <v>291</v>
      </c>
      <c r="D87" s="97" t="s">
        <v>292</v>
      </c>
      <c r="E87" s="98">
        <v>51.624000000000002</v>
      </c>
      <c r="F87" s="99" t="s">
        <v>196</v>
      </c>
      <c r="H87" s="100">
        <f>ROUND(E87*G87,2)</f>
        <v>0</v>
      </c>
      <c r="J87" s="100">
        <f>ROUND(E87*G87,2)</f>
        <v>0</v>
      </c>
      <c r="K87" s="101">
        <v>2.5999999999999998E-4</v>
      </c>
      <c r="L87" s="101">
        <f>E87*K87</f>
        <v>1.342224E-2</v>
      </c>
      <c r="N87" s="98">
        <f>E87*M87</f>
        <v>0</v>
      </c>
      <c r="O87" s="99">
        <v>20</v>
      </c>
      <c r="P87" s="99">
        <v>20</v>
      </c>
      <c r="V87" s="102" t="s">
        <v>252</v>
      </c>
      <c r="W87" s="103">
        <v>32.058999999999997</v>
      </c>
      <c r="X87" s="96" t="s">
        <v>293</v>
      </c>
      <c r="Y87" s="96" t="s">
        <v>291</v>
      </c>
      <c r="Z87" s="99" t="s">
        <v>294</v>
      </c>
      <c r="AB87" s="99">
        <v>1</v>
      </c>
      <c r="AJ87" s="85" t="s">
        <v>255</v>
      </c>
      <c r="AK87" s="85" t="s">
        <v>151</v>
      </c>
    </row>
    <row r="88" spans="1:37">
      <c r="D88" s="144" t="s">
        <v>295</v>
      </c>
      <c r="E88" s="145"/>
      <c r="F88" s="146"/>
      <c r="G88" s="147"/>
      <c r="H88" s="147"/>
      <c r="I88" s="147"/>
      <c r="J88" s="147"/>
      <c r="K88" s="148"/>
      <c r="L88" s="148"/>
      <c r="M88" s="145"/>
      <c r="N88" s="145"/>
      <c r="O88" s="146"/>
      <c r="P88" s="146"/>
      <c r="Q88" s="145"/>
      <c r="R88" s="145"/>
      <c r="S88" s="145"/>
      <c r="T88" s="149"/>
      <c r="U88" s="149"/>
      <c r="V88" s="149" t="s">
        <v>0</v>
      </c>
      <c r="W88" s="150"/>
      <c r="X88" s="146"/>
    </row>
    <row r="89" spans="1:37">
      <c r="D89" s="144" t="s">
        <v>296</v>
      </c>
      <c r="E89" s="145"/>
      <c r="F89" s="146"/>
      <c r="G89" s="147"/>
      <c r="H89" s="147"/>
      <c r="I89" s="147"/>
      <c r="J89" s="147"/>
      <c r="K89" s="148"/>
      <c r="L89" s="148"/>
      <c r="M89" s="145"/>
      <c r="N89" s="145"/>
      <c r="O89" s="146"/>
      <c r="P89" s="146"/>
      <c r="Q89" s="145"/>
      <c r="R89" s="145"/>
      <c r="S89" s="145"/>
      <c r="T89" s="149"/>
      <c r="U89" s="149"/>
      <c r="V89" s="149" t="s">
        <v>0</v>
      </c>
      <c r="W89" s="150"/>
      <c r="X89" s="146"/>
    </row>
    <row r="90" spans="1:37" ht="25.5">
      <c r="A90" s="94">
        <v>27</v>
      </c>
      <c r="B90" s="95" t="s">
        <v>258</v>
      </c>
      <c r="C90" s="96" t="s">
        <v>297</v>
      </c>
      <c r="D90" s="97" t="s">
        <v>298</v>
      </c>
      <c r="E90" s="98">
        <v>1.454</v>
      </c>
      <c r="F90" s="99" t="s">
        <v>299</v>
      </c>
      <c r="I90" s="100">
        <f>ROUND(E90*G90,2)</f>
        <v>0</v>
      </c>
      <c r="J90" s="100">
        <f>ROUND(E90*G90,2)</f>
        <v>0</v>
      </c>
      <c r="K90" s="101">
        <v>0.55000000000000004</v>
      </c>
      <c r="L90" s="101">
        <f>E90*K90</f>
        <v>0.79970000000000008</v>
      </c>
      <c r="N90" s="98">
        <f>E90*M90</f>
        <v>0</v>
      </c>
      <c r="O90" s="99">
        <v>20</v>
      </c>
      <c r="P90" s="99">
        <v>20</v>
      </c>
      <c r="V90" s="102" t="s">
        <v>97</v>
      </c>
      <c r="X90" s="96" t="s">
        <v>297</v>
      </c>
      <c r="Y90" s="96" t="s">
        <v>297</v>
      </c>
      <c r="Z90" s="99" t="s">
        <v>300</v>
      </c>
      <c r="AA90" s="96" t="s">
        <v>171</v>
      </c>
      <c r="AB90" s="99">
        <v>2</v>
      </c>
      <c r="AJ90" s="85" t="s">
        <v>262</v>
      </c>
      <c r="AK90" s="85" t="s">
        <v>151</v>
      </c>
    </row>
    <row r="91" spans="1:37">
      <c r="D91" s="144" t="s">
        <v>295</v>
      </c>
      <c r="E91" s="145"/>
      <c r="F91" s="146"/>
      <c r="G91" s="147"/>
      <c r="H91" s="147"/>
      <c r="I91" s="147"/>
      <c r="J91" s="147"/>
      <c r="K91" s="148"/>
      <c r="L91" s="148"/>
      <c r="M91" s="145"/>
      <c r="N91" s="145"/>
      <c r="O91" s="146"/>
      <c r="P91" s="146"/>
      <c r="Q91" s="145"/>
      <c r="R91" s="145"/>
      <c r="S91" s="145"/>
      <c r="T91" s="149"/>
      <c r="U91" s="149"/>
      <c r="V91" s="149" t="s">
        <v>0</v>
      </c>
      <c r="W91" s="150"/>
      <c r="X91" s="146"/>
    </row>
    <row r="92" spans="1:37">
      <c r="D92" s="144" t="s">
        <v>301</v>
      </c>
      <c r="E92" s="145"/>
      <c r="F92" s="146"/>
      <c r="G92" s="147"/>
      <c r="H92" s="147"/>
      <c r="I92" s="147"/>
      <c r="J92" s="147"/>
      <c r="K92" s="148"/>
      <c r="L92" s="148"/>
      <c r="M92" s="145"/>
      <c r="N92" s="145"/>
      <c r="O92" s="146"/>
      <c r="P92" s="146"/>
      <c r="Q92" s="145"/>
      <c r="R92" s="145"/>
      <c r="S92" s="145"/>
      <c r="T92" s="149"/>
      <c r="U92" s="149"/>
      <c r="V92" s="149" t="s">
        <v>0</v>
      </c>
      <c r="W92" s="150"/>
      <c r="X92" s="146"/>
    </row>
    <row r="93" spans="1:37" ht="25.5">
      <c r="A93" s="94">
        <v>28</v>
      </c>
      <c r="B93" s="95" t="s">
        <v>290</v>
      </c>
      <c r="C93" s="96" t="s">
        <v>302</v>
      </c>
      <c r="D93" s="97" t="s">
        <v>303</v>
      </c>
      <c r="E93" s="98">
        <v>184.386</v>
      </c>
      <c r="F93" s="99" t="s">
        <v>146</v>
      </c>
      <c r="H93" s="100">
        <f>ROUND(E93*G93,2)</f>
        <v>0</v>
      </c>
      <c r="J93" s="100">
        <f>ROUND(E93*G93,2)</f>
        <v>0</v>
      </c>
      <c r="L93" s="101">
        <f>E93*K93</f>
        <v>0</v>
      </c>
      <c r="N93" s="98">
        <f>E93*M93</f>
        <v>0</v>
      </c>
      <c r="O93" s="99">
        <v>20</v>
      </c>
      <c r="P93" s="99">
        <v>30</v>
      </c>
      <c r="V93" s="102" t="s">
        <v>252</v>
      </c>
      <c r="W93" s="103">
        <v>59.741</v>
      </c>
      <c r="X93" s="96" t="s">
        <v>304</v>
      </c>
      <c r="Y93" s="96" t="s">
        <v>302</v>
      </c>
      <c r="Z93" s="99" t="s">
        <v>294</v>
      </c>
      <c r="AB93" s="99">
        <v>1</v>
      </c>
      <c r="AJ93" s="85" t="s">
        <v>255</v>
      </c>
      <c r="AK93" s="85" t="s">
        <v>151</v>
      </c>
    </row>
    <row r="94" spans="1:37">
      <c r="D94" s="144" t="s">
        <v>305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>
      <c r="A95" s="94">
        <v>29</v>
      </c>
      <c r="B95" s="95" t="s">
        <v>258</v>
      </c>
      <c r="C95" s="96" t="s">
        <v>306</v>
      </c>
      <c r="D95" s="97" t="s">
        <v>307</v>
      </c>
      <c r="E95" s="98">
        <v>5.0709999999999997</v>
      </c>
      <c r="F95" s="99" t="s">
        <v>299</v>
      </c>
      <c r="I95" s="100">
        <f>ROUND(E95*G95,2)</f>
        <v>0</v>
      </c>
      <c r="J95" s="100">
        <f>ROUND(E95*G95,2)</f>
        <v>0</v>
      </c>
      <c r="K95" s="101">
        <v>0.55000000000000004</v>
      </c>
      <c r="L95" s="101">
        <f>E95*K95</f>
        <v>2.78905</v>
      </c>
      <c r="N95" s="98">
        <f>E95*M95</f>
        <v>0</v>
      </c>
      <c r="O95" s="99">
        <v>20</v>
      </c>
      <c r="P95" s="99">
        <v>20</v>
      </c>
      <c r="V95" s="102" t="s">
        <v>97</v>
      </c>
      <c r="X95" s="96" t="s">
        <v>306</v>
      </c>
      <c r="Y95" s="96" t="s">
        <v>306</v>
      </c>
      <c r="Z95" s="99" t="s">
        <v>300</v>
      </c>
      <c r="AA95" s="96" t="s">
        <v>171</v>
      </c>
      <c r="AB95" s="99">
        <v>2</v>
      </c>
      <c r="AJ95" s="85" t="s">
        <v>262</v>
      </c>
      <c r="AK95" s="85" t="s">
        <v>151</v>
      </c>
    </row>
    <row r="96" spans="1:37">
      <c r="D96" s="144" t="s">
        <v>308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A97" s="94">
        <v>30</v>
      </c>
      <c r="B97" s="95" t="s">
        <v>290</v>
      </c>
      <c r="C97" s="96" t="s">
        <v>309</v>
      </c>
      <c r="D97" s="97" t="s">
        <v>310</v>
      </c>
      <c r="E97" s="98">
        <v>184.386</v>
      </c>
      <c r="F97" s="99" t="s">
        <v>146</v>
      </c>
      <c r="H97" s="100">
        <f>ROUND(E97*G97,2)</f>
        <v>0</v>
      </c>
      <c r="J97" s="100">
        <f>ROUND(E97*G97,2)</f>
        <v>0</v>
      </c>
      <c r="L97" s="101">
        <f>E97*K97</f>
        <v>0</v>
      </c>
      <c r="N97" s="98">
        <f>E97*M97</f>
        <v>0</v>
      </c>
      <c r="O97" s="99">
        <v>20</v>
      </c>
      <c r="P97" s="99">
        <v>30</v>
      </c>
      <c r="V97" s="102" t="s">
        <v>252</v>
      </c>
      <c r="W97" s="103">
        <v>13.090999999999999</v>
      </c>
      <c r="X97" s="96" t="s">
        <v>311</v>
      </c>
      <c r="Y97" s="96" t="s">
        <v>309</v>
      </c>
      <c r="Z97" s="99" t="s">
        <v>294</v>
      </c>
      <c r="AB97" s="99">
        <v>1</v>
      </c>
      <c r="AJ97" s="85" t="s">
        <v>255</v>
      </c>
      <c r="AK97" s="85" t="s">
        <v>151</v>
      </c>
    </row>
    <row r="98" spans="1:37" ht="25.5">
      <c r="A98" s="94">
        <v>31</v>
      </c>
      <c r="B98" s="95" t="s">
        <v>258</v>
      </c>
      <c r="C98" s="96" t="s">
        <v>297</v>
      </c>
      <c r="D98" s="97" t="s">
        <v>298</v>
      </c>
      <c r="E98" s="98">
        <v>0.84</v>
      </c>
      <c r="F98" s="99" t="s">
        <v>299</v>
      </c>
      <c r="I98" s="100">
        <f>ROUND(E98*G98,2)</f>
        <v>0</v>
      </c>
      <c r="J98" s="100">
        <f>ROUND(E98*G98,2)</f>
        <v>0</v>
      </c>
      <c r="K98" s="101">
        <v>0.55000000000000004</v>
      </c>
      <c r="L98" s="101">
        <f>E98*K98</f>
        <v>0.46200000000000002</v>
      </c>
      <c r="N98" s="98">
        <f>E98*M98</f>
        <v>0</v>
      </c>
      <c r="O98" s="99">
        <v>20</v>
      </c>
      <c r="P98" s="99">
        <v>30</v>
      </c>
      <c r="V98" s="102" t="s">
        <v>97</v>
      </c>
      <c r="X98" s="96" t="s">
        <v>297</v>
      </c>
      <c r="Y98" s="96" t="s">
        <v>297</v>
      </c>
      <c r="Z98" s="99" t="s">
        <v>300</v>
      </c>
      <c r="AA98" s="96" t="s">
        <v>171</v>
      </c>
      <c r="AB98" s="99">
        <v>2</v>
      </c>
      <c r="AJ98" s="85" t="s">
        <v>262</v>
      </c>
      <c r="AK98" s="85" t="s">
        <v>151</v>
      </c>
    </row>
    <row r="99" spans="1:37">
      <c r="D99" s="144" t="s">
        <v>312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>
      <c r="D100" s="144" t="s">
        <v>313</v>
      </c>
      <c r="E100" s="145"/>
      <c r="F100" s="146"/>
      <c r="G100" s="147"/>
      <c r="H100" s="147"/>
      <c r="I100" s="147"/>
      <c r="J100" s="147"/>
      <c r="K100" s="148"/>
      <c r="L100" s="148"/>
      <c r="M100" s="145"/>
      <c r="N100" s="145"/>
      <c r="O100" s="146"/>
      <c r="P100" s="146"/>
      <c r="Q100" s="145"/>
      <c r="R100" s="145"/>
      <c r="S100" s="145"/>
      <c r="T100" s="149"/>
      <c r="U100" s="149"/>
      <c r="V100" s="149" t="s">
        <v>0</v>
      </c>
      <c r="W100" s="150"/>
      <c r="X100" s="146"/>
    </row>
    <row r="101" spans="1:37">
      <c r="A101" s="94">
        <v>32</v>
      </c>
      <c r="B101" s="95" t="s">
        <v>290</v>
      </c>
      <c r="C101" s="96" t="s">
        <v>314</v>
      </c>
      <c r="D101" s="97" t="s">
        <v>315</v>
      </c>
      <c r="E101" s="98">
        <v>8.0310000000000006</v>
      </c>
      <c r="F101" s="99" t="s">
        <v>299</v>
      </c>
      <c r="H101" s="100">
        <f>ROUND(E101*G101,2)</f>
        <v>0</v>
      </c>
      <c r="J101" s="100">
        <f>ROUND(E101*G101,2)</f>
        <v>0</v>
      </c>
      <c r="K101" s="101">
        <v>2.0889999999999999E-2</v>
      </c>
      <c r="L101" s="101">
        <f>E101*K101</f>
        <v>0.16776758999999999</v>
      </c>
      <c r="N101" s="98">
        <f>E101*M101</f>
        <v>0</v>
      </c>
      <c r="O101" s="99">
        <v>20</v>
      </c>
      <c r="P101" s="99">
        <v>30</v>
      </c>
      <c r="V101" s="102" t="s">
        <v>252</v>
      </c>
      <c r="X101" s="96" t="s">
        <v>316</v>
      </c>
      <c r="Y101" s="96" t="s">
        <v>314</v>
      </c>
      <c r="Z101" s="99" t="s">
        <v>294</v>
      </c>
      <c r="AB101" s="99">
        <v>1</v>
      </c>
      <c r="AJ101" s="85" t="s">
        <v>255</v>
      </c>
      <c r="AK101" s="85" t="s">
        <v>151</v>
      </c>
    </row>
    <row r="102" spans="1:37">
      <c r="D102" s="144" t="s">
        <v>317</v>
      </c>
      <c r="E102" s="145"/>
      <c r="F102" s="146"/>
      <c r="G102" s="147"/>
      <c r="H102" s="147"/>
      <c r="I102" s="147"/>
      <c r="J102" s="147"/>
      <c r="K102" s="148"/>
      <c r="L102" s="148"/>
      <c r="M102" s="145"/>
      <c r="N102" s="145"/>
      <c r="O102" s="146"/>
      <c r="P102" s="146"/>
      <c r="Q102" s="145"/>
      <c r="R102" s="145"/>
      <c r="S102" s="145"/>
      <c r="T102" s="149"/>
      <c r="U102" s="149"/>
      <c r="V102" s="149" t="s">
        <v>0</v>
      </c>
      <c r="W102" s="150"/>
      <c r="X102" s="146"/>
    </row>
    <row r="103" spans="1:37" ht="25.5">
      <c r="A103" s="94">
        <v>33</v>
      </c>
      <c r="B103" s="95" t="s">
        <v>290</v>
      </c>
      <c r="C103" s="96" t="s">
        <v>318</v>
      </c>
      <c r="D103" s="97" t="s">
        <v>319</v>
      </c>
      <c r="E103" s="98">
        <v>84.031999999999996</v>
      </c>
      <c r="F103" s="99" t="s">
        <v>146</v>
      </c>
      <c r="H103" s="100">
        <f>ROUND(E103*G103,2)</f>
        <v>0</v>
      </c>
      <c r="J103" s="100">
        <f>ROUND(E103*G103,2)</f>
        <v>0</v>
      </c>
      <c r="K103" s="101">
        <v>2.546E-2</v>
      </c>
      <c r="L103" s="101">
        <f>E103*K103</f>
        <v>2.1394547199999998</v>
      </c>
      <c r="N103" s="98">
        <f>E103*M103</f>
        <v>0</v>
      </c>
      <c r="O103" s="99">
        <v>20</v>
      </c>
      <c r="P103" s="99">
        <v>30</v>
      </c>
      <c r="V103" s="102" t="s">
        <v>252</v>
      </c>
      <c r="W103" s="103">
        <v>24.369</v>
      </c>
      <c r="X103" s="96" t="s">
        <v>320</v>
      </c>
      <c r="Y103" s="96" t="s">
        <v>318</v>
      </c>
      <c r="Z103" s="99" t="s">
        <v>149</v>
      </c>
      <c r="AB103" s="99">
        <v>1</v>
      </c>
      <c r="AJ103" s="85" t="s">
        <v>255</v>
      </c>
      <c r="AK103" s="85" t="s">
        <v>151</v>
      </c>
    </row>
    <row r="104" spans="1:37">
      <c r="D104" s="144" t="s">
        <v>161</v>
      </c>
      <c r="E104" s="145"/>
      <c r="F104" s="146"/>
      <c r="G104" s="147"/>
      <c r="H104" s="147"/>
      <c r="I104" s="147"/>
      <c r="J104" s="147"/>
      <c r="K104" s="148"/>
      <c r="L104" s="148"/>
      <c r="M104" s="145"/>
      <c r="N104" s="145"/>
      <c r="O104" s="146"/>
      <c r="P104" s="146"/>
      <c r="Q104" s="145"/>
      <c r="R104" s="145"/>
      <c r="S104" s="145"/>
      <c r="T104" s="149"/>
      <c r="U104" s="149"/>
      <c r="V104" s="149" t="s">
        <v>0</v>
      </c>
      <c r="W104" s="150"/>
      <c r="X104" s="146"/>
    </row>
    <row r="105" spans="1:37">
      <c r="D105" s="144" t="s">
        <v>321</v>
      </c>
      <c r="E105" s="145"/>
      <c r="F105" s="146"/>
      <c r="G105" s="147"/>
      <c r="H105" s="147"/>
      <c r="I105" s="147"/>
      <c r="J105" s="147"/>
      <c r="K105" s="148"/>
      <c r="L105" s="148"/>
      <c r="M105" s="145"/>
      <c r="N105" s="145"/>
      <c r="O105" s="146"/>
      <c r="P105" s="146"/>
      <c r="Q105" s="145"/>
      <c r="R105" s="145"/>
      <c r="S105" s="145"/>
      <c r="T105" s="149"/>
      <c r="U105" s="149"/>
      <c r="V105" s="149" t="s">
        <v>0</v>
      </c>
      <c r="W105" s="150"/>
      <c r="X105" s="146"/>
    </row>
    <row r="106" spans="1:37">
      <c r="D106" s="144" t="s">
        <v>322</v>
      </c>
      <c r="E106" s="145"/>
      <c r="F106" s="146"/>
      <c r="G106" s="147"/>
      <c r="H106" s="147"/>
      <c r="I106" s="147"/>
      <c r="J106" s="147"/>
      <c r="K106" s="148"/>
      <c r="L106" s="148"/>
      <c r="M106" s="145"/>
      <c r="N106" s="145"/>
      <c r="O106" s="146"/>
      <c r="P106" s="146"/>
      <c r="Q106" s="145"/>
      <c r="R106" s="145"/>
      <c r="S106" s="145"/>
      <c r="T106" s="149"/>
      <c r="U106" s="149"/>
      <c r="V106" s="149" t="s">
        <v>0</v>
      </c>
      <c r="W106" s="150"/>
      <c r="X106" s="146"/>
    </row>
    <row r="107" spans="1:37">
      <c r="D107" s="144" t="s">
        <v>164</v>
      </c>
      <c r="E107" s="145"/>
      <c r="F107" s="146"/>
      <c r="G107" s="147"/>
      <c r="H107" s="147"/>
      <c r="I107" s="147"/>
      <c r="J107" s="147"/>
      <c r="K107" s="148"/>
      <c r="L107" s="148"/>
      <c r="M107" s="145"/>
      <c r="N107" s="145"/>
      <c r="O107" s="146"/>
      <c r="P107" s="146"/>
      <c r="Q107" s="145"/>
      <c r="R107" s="145"/>
      <c r="S107" s="145"/>
      <c r="T107" s="149"/>
      <c r="U107" s="149"/>
      <c r="V107" s="149" t="s">
        <v>0</v>
      </c>
      <c r="W107" s="150"/>
      <c r="X107" s="146"/>
    </row>
    <row r="108" spans="1:37">
      <c r="D108" s="144" t="s">
        <v>323</v>
      </c>
      <c r="E108" s="145"/>
      <c r="F108" s="146"/>
      <c r="G108" s="147"/>
      <c r="H108" s="147"/>
      <c r="I108" s="147"/>
      <c r="J108" s="147"/>
      <c r="K108" s="148"/>
      <c r="L108" s="148"/>
      <c r="M108" s="145"/>
      <c r="N108" s="145"/>
      <c r="O108" s="146"/>
      <c r="P108" s="146"/>
      <c r="Q108" s="145"/>
      <c r="R108" s="145"/>
      <c r="S108" s="145"/>
      <c r="T108" s="149"/>
      <c r="U108" s="149"/>
      <c r="V108" s="149" t="s">
        <v>0</v>
      </c>
      <c r="W108" s="150"/>
      <c r="X108" s="146"/>
    </row>
    <row r="109" spans="1:37">
      <c r="A109" s="94">
        <v>34</v>
      </c>
      <c r="B109" s="95" t="s">
        <v>290</v>
      </c>
      <c r="C109" s="96" t="s">
        <v>324</v>
      </c>
      <c r="D109" s="97" t="s">
        <v>325</v>
      </c>
      <c r="E109" s="98">
        <v>168.06399999999999</v>
      </c>
      <c r="F109" s="99" t="s">
        <v>196</v>
      </c>
      <c r="H109" s="100">
        <f>ROUND(E109*G109,2)</f>
        <v>0</v>
      </c>
      <c r="J109" s="100">
        <f>ROUND(E109*G109,2)</f>
        <v>0</v>
      </c>
      <c r="K109" s="101">
        <v>3.0000000000000001E-5</v>
      </c>
      <c r="L109" s="101">
        <f>E109*K109</f>
        <v>5.0419200000000001E-3</v>
      </c>
      <c r="N109" s="98">
        <f>E109*M109</f>
        <v>0</v>
      </c>
      <c r="O109" s="99">
        <v>20</v>
      </c>
      <c r="P109" s="99">
        <v>30</v>
      </c>
      <c r="V109" s="102" t="s">
        <v>252</v>
      </c>
      <c r="W109" s="103">
        <v>35.630000000000003</v>
      </c>
      <c r="X109" s="96" t="s">
        <v>326</v>
      </c>
      <c r="Y109" s="96" t="s">
        <v>324</v>
      </c>
      <c r="Z109" s="99" t="s">
        <v>149</v>
      </c>
      <c r="AB109" s="99">
        <v>1</v>
      </c>
      <c r="AJ109" s="85" t="s">
        <v>255</v>
      </c>
      <c r="AK109" s="85" t="s">
        <v>151</v>
      </c>
    </row>
    <row r="110" spans="1:37">
      <c r="D110" s="144" t="s">
        <v>327</v>
      </c>
      <c r="E110" s="145"/>
      <c r="F110" s="146"/>
      <c r="G110" s="147"/>
      <c r="H110" s="147"/>
      <c r="I110" s="147"/>
      <c r="J110" s="147"/>
      <c r="K110" s="148"/>
      <c r="L110" s="148"/>
      <c r="M110" s="145"/>
      <c r="N110" s="145"/>
      <c r="O110" s="146"/>
      <c r="P110" s="146"/>
      <c r="Q110" s="145"/>
      <c r="R110" s="145"/>
      <c r="S110" s="145"/>
      <c r="T110" s="149"/>
      <c r="U110" s="149"/>
      <c r="V110" s="149" t="s">
        <v>0</v>
      </c>
      <c r="W110" s="150"/>
      <c r="X110" s="146"/>
    </row>
    <row r="111" spans="1:37" ht="25.5">
      <c r="A111" s="94">
        <v>35</v>
      </c>
      <c r="B111" s="95" t="s">
        <v>258</v>
      </c>
      <c r="C111" s="96" t="s">
        <v>297</v>
      </c>
      <c r="D111" s="97" t="s">
        <v>298</v>
      </c>
      <c r="E111" s="98">
        <v>0.66600000000000004</v>
      </c>
      <c r="F111" s="99" t="s">
        <v>299</v>
      </c>
      <c r="I111" s="100">
        <f>ROUND(E111*G111,2)</f>
        <v>0</v>
      </c>
      <c r="J111" s="100">
        <f>ROUND(E111*G111,2)</f>
        <v>0</v>
      </c>
      <c r="K111" s="101">
        <v>0.55000000000000004</v>
      </c>
      <c r="L111" s="101">
        <f>E111*K111</f>
        <v>0.36630000000000007</v>
      </c>
      <c r="N111" s="98">
        <f>E111*M111</f>
        <v>0</v>
      </c>
      <c r="O111" s="99">
        <v>20</v>
      </c>
      <c r="P111" s="99">
        <v>30</v>
      </c>
      <c r="V111" s="102" t="s">
        <v>97</v>
      </c>
      <c r="X111" s="96" t="s">
        <v>297</v>
      </c>
      <c r="Y111" s="96" t="s">
        <v>297</v>
      </c>
      <c r="Z111" s="99" t="s">
        <v>300</v>
      </c>
      <c r="AA111" s="96" t="s">
        <v>171</v>
      </c>
      <c r="AB111" s="99">
        <v>2</v>
      </c>
      <c r="AJ111" s="85" t="s">
        <v>262</v>
      </c>
      <c r="AK111" s="85" t="s">
        <v>151</v>
      </c>
    </row>
    <row r="112" spans="1:37">
      <c r="D112" s="144" t="s">
        <v>328</v>
      </c>
      <c r="E112" s="145"/>
      <c r="F112" s="146"/>
      <c r="G112" s="147"/>
      <c r="H112" s="147"/>
      <c r="I112" s="147"/>
      <c r="J112" s="147"/>
      <c r="K112" s="148"/>
      <c r="L112" s="148"/>
      <c r="M112" s="145"/>
      <c r="N112" s="145"/>
      <c r="O112" s="146"/>
      <c r="P112" s="146"/>
      <c r="Q112" s="145"/>
      <c r="R112" s="145"/>
      <c r="S112" s="145"/>
      <c r="T112" s="149"/>
      <c r="U112" s="149"/>
      <c r="V112" s="149" t="s">
        <v>0</v>
      </c>
      <c r="W112" s="150"/>
      <c r="X112" s="146"/>
    </row>
    <row r="113" spans="1:37">
      <c r="D113" s="144" t="s">
        <v>329</v>
      </c>
      <c r="E113" s="145"/>
      <c r="F113" s="146"/>
      <c r="G113" s="147"/>
      <c r="H113" s="147"/>
      <c r="I113" s="147"/>
      <c r="J113" s="147"/>
      <c r="K113" s="148"/>
      <c r="L113" s="148"/>
      <c r="M113" s="145"/>
      <c r="N113" s="145"/>
      <c r="O113" s="146"/>
      <c r="P113" s="146"/>
      <c r="Q113" s="145"/>
      <c r="R113" s="145"/>
      <c r="S113" s="145"/>
      <c r="T113" s="149"/>
      <c r="U113" s="149"/>
      <c r="V113" s="149" t="s">
        <v>0</v>
      </c>
      <c r="W113" s="150"/>
      <c r="X113" s="146"/>
    </row>
    <row r="114" spans="1:37" ht="25.5">
      <c r="A114" s="94">
        <v>36</v>
      </c>
      <c r="B114" s="95" t="s">
        <v>290</v>
      </c>
      <c r="C114" s="96" t="s">
        <v>330</v>
      </c>
      <c r="D114" s="97" t="s">
        <v>331</v>
      </c>
      <c r="F114" s="99" t="s">
        <v>58</v>
      </c>
      <c r="H114" s="100">
        <f>ROUND(E114*G114,2)</f>
        <v>0</v>
      </c>
      <c r="J114" s="100">
        <f>ROUND(E114*G114,2)</f>
        <v>0</v>
      </c>
      <c r="L114" s="101">
        <f>E114*K114</f>
        <v>0</v>
      </c>
      <c r="N114" s="98">
        <f>E114*M114</f>
        <v>0</v>
      </c>
      <c r="O114" s="99">
        <v>20</v>
      </c>
      <c r="P114" s="99" t="s">
        <v>171</v>
      </c>
      <c r="V114" s="102" t="s">
        <v>252</v>
      </c>
      <c r="X114" s="96" t="s">
        <v>332</v>
      </c>
      <c r="Y114" s="96" t="s">
        <v>330</v>
      </c>
      <c r="Z114" s="99" t="s">
        <v>333</v>
      </c>
      <c r="AB114" s="99">
        <v>1</v>
      </c>
      <c r="AJ114" s="85" t="s">
        <v>255</v>
      </c>
      <c r="AK114" s="85" t="s">
        <v>151</v>
      </c>
    </row>
    <row r="115" spans="1:37">
      <c r="D115" s="151" t="s">
        <v>334</v>
      </c>
      <c r="E115" s="152">
        <f>J115</f>
        <v>0</v>
      </c>
      <c r="H115" s="152">
        <f>SUM(H86:H114)</f>
        <v>0</v>
      </c>
      <c r="I115" s="152">
        <f>SUM(I86:I114)</f>
        <v>0</v>
      </c>
      <c r="J115" s="152">
        <f>SUM(J86:J114)</f>
        <v>0</v>
      </c>
      <c r="L115" s="153">
        <f>SUM(L86:L114)</f>
        <v>6.7427364700000005</v>
      </c>
      <c r="N115" s="154">
        <f>SUM(N86:N114)</f>
        <v>0</v>
      </c>
      <c r="W115" s="103">
        <f>SUM(W86:W114)</f>
        <v>164.89</v>
      </c>
    </row>
    <row r="117" spans="1:37">
      <c r="B117" s="96" t="s">
        <v>335</v>
      </c>
    </row>
    <row r="118" spans="1:37" ht="25.5">
      <c r="A118" s="94">
        <v>37</v>
      </c>
      <c r="B118" s="95" t="s">
        <v>336</v>
      </c>
      <c r="C118" s="96" t="s">
        <v>337</v>
      </c>
      <c r="D118" s="97" t="s">
        <v>338</v>
      </c>
      <c r="E118" s="98">
        <v>204</v>
      </c>
      <c r="F118" s="99" t="s">
        <v>196</v>
      </c>
      <c r="H118" s="100">
        <f>ROUND(E118*G118,2)</f>
        <v>0</v>
      </c>
      <c r="J118" s="100">
        <f>ROUND(E118*G118,2)</f>
        <v>0</v>
      </c>
      <c r="L118" s="101">
        <f>E118*K118</f>
        <v>0</v>
      </c>
      <c r="N118" s="98">
        <f>E118*M118</f>
        <v>0</v>
      </c>
      <c r="O118" s="99">
        <v>20</v>
      </c>
      <c r="P118" s="99" t="s">
        <v>171</v>
      </c>
      <c r="V118" s="102" t="s">
        <v>252</v>
      </c>
      <c r="W118" s="103">
        <v>74.459999999999994</v>
      </c>
      <c r="X118" s="96" t="s">
        <v>339</v>
      </c>
      <c r="Y118" s="96" t="s">
        <v>337</v>
      </c>
      <c r="Z118" s="99" t="s">
        <v>294</v>
      </c>
      <c r="AB118" s="99">
        <v>1</v>
      </c>
      <c r="AJ118" s="85" t="s">
        <v>255</v>
      </c>
      <c r="AK118" s="85" t="s">
        <v>151</v>
      </c>
    </row>
    <row r="119" spans="1:37">
      <c r="D119" s="144" t="s">
        <v>340</v>
      </c>
      <c r="E119" s="145"/>
      <c r="F119" s="146"/>
      <c r="G119" s="147"/>
      <c r="H119" s="147"/>
      <c r="I119" s="147"/>
      <c r="J119" s="147"/>
      <c r="K119" s="148"/>
      <c r="L119" s="148"/>
      <c r="M119" s="145"/>
      <c r="N119" s="145"/>
      <c r="O119" s="146"/>
      <c r="P119" s="146"/>
      <c r="Q119" s="145"/>
      <c r="R119" s="145"/>
      <c r="S119" s="145"/>
      <c r="T119" s="149"/>
      <c r="U119" s="149"/>
      <c r="V119" s="149" t="s">
        <v>0</v>
      </c>
      <c r="W119" s="150"/>
      <c r="X119" s="146"/>
    </row>
    <row r="120" spans="1:37" ht="25.5">
      <c r="A120" s="94">
        <v>38</v>
      </c>
      <c r="B120" s="95" t="s">
        <v>258</v>
      </c>
      <c r="C120" s="96" t="s">
        <v>341</v>
      </c>
      <c r="D120" s="97" t="s">
        <v>342</v>
      </c>
      <c r="E120" s="98">
        <v>148.74</v>
      </c>
      <c r="F120" s="99" t="s">
        <v>146</v>
      </c>
      <c r="I120" s="100">
        <f>ROUND(E120*G120,2)</f>
        <v>0</v>
      </c>
      <c r="J120" s="100">
        <f>ROUND(E120*G120,2)</f>
        <v>0</v>
      </c>
      <c r="K120" s="101">
        <v>0.66</v>
      </c>
      <c r="L120" s="101">
        <f>E120*K120</f>
        <v>98.168400000000005</v>
      </c>
      <c r="N120" s="98">
        <f>E120*M120</f>
        <v>0</v>
      </c>
      <c r="O120" s="99">
        <v>20</v>
      </c>
      <c r="P120" s="99" t="s">
        <v>171</v>
      </c>
      <c r="V120" s="102" t="s">
        <v>97</v>
      </c>
      <c r="X120" s="96" t="s">
        <v>343</v>
      </c>
      <c r="Y120" s="96" t="s">
        <v>341</v>
      </c>
      <c r="Z120" s="99" t="s">
        <v>344</v>
      </c>
      <c r="AA120" s="96" t="s">
        <v>171</v>
      </c>
      <c r="AB120" s="99">
        <v>8</v>
      </c>
      <c r="AJ120" s="85" t="s">
        <v>262</v>
      </c>
      <c r="AK120" s="85" t="s">
        <v>151</v>
      </c>
    </row>
    <row r="121" spans="1:37">
      <c r="D121" s="144" t="s">
        <v>345</v>
      </c>
      <c r="E121" s="145"/>
      <c r="F121" s="146"/>
      <c r="G121" s="147"/>
      <c r="H121" s="147"/>
      <c r="I121" s="147"/>
      <c r="J121" s="147"/>
      <c r="K121" s="148"/>
      <c r="L121" s="148"/>
      <c r="M121" s="145"/>
      <c r="N121" s="145"/>
      <c r="O121" s="146"/>
      <c r="P121" s="146"/>
      <c r="Q121" s="145"/>
      <c r="R121" s="145"/>
      <c r="S121" s="145"/>
      <c r="T121" s="149"/>
      <c r="U121" s="149"/>
      <c r="V121" s="149" t="s">
        <v>0</v>
      </c>
      <c r="W121" s="150"/>
      <c r="X121" s="146"/>
    </row>
    <row r="122" spans="1:37">
      <c r="D122" s="144" t="s">
        <v>346</v>
      </c>
      <c r="E122" s="145"/>
      <c r="F122" s="146"/>
      <c r="G122" s="147"/>
      <c r="H122" s="147"/>
      <c r="I122" s="147"/>
      <c r="J122" s="147"/>
      <c r="K122" s="148"/>
      <c r="L122" s="148"/>
      <c r="M122" s="145"/>
      <c r="N122" s="145"/>
      <c r="O122" s="146"/>
      <c r="P122" s="146"/>
      <c r="Q122" s="145"/>
      <c r="R122" s="145"/>
      <c r="S122" s="145"/>
      <c r="T122" s="149"/>
      <c r="U122" s="149"/>
      <c r="V122" s="149" t="s">
        <v>0</v>
      </c>
      <c r="W122" s="150"/>
      <c r="X122" s="146"/>
    </row>
    <row r="123" spans="1:37" ht="25.5">
      <c r="A123" s="94">
        <v>39</v>
      </c>
      <c r="B123" s="95" t="s">
        <v>336</v>
      </c>
      <c r="C123" s="96" t="s">
        <v>347</v>
      </c>
      <c r="D123" s="97" t="s">
        <v>348</v>
      </c>
      <c r="E123" s="98">
        <v>1</v>
      </c>
      <c r="F123" s="99" t="s">
        <v>277</v>
      </c>
      <c r="H123" s="100">
        <f>ROUND(E123*G123,2)</f>
        <v>0</v>
      </c>
      <c r="J123" s="100">
        <f>ROUND(E123*G123,2)</f>
        <v>0</v>
      </c>
      <c r="L123" s="101">
        <f>E123*K123</f>
        <v>0</v>
      </c>
      <c r="N123" s="98">
        <f>E123*M123</f>
        <v>0</v>
      </c>
      <c r="O123" s="99">
        <v>20</v>
      </c>
      <c r="P123" s="99" t="s">
        <v>171</v>
      </c>
      <c r="V123" s="102" t="s">
        <v>252</v>
      </c>
      <c r="W123" s="103">
        <v>0.36499999999999999</v>
      </c>
      <c r="X123" s="96" t="s">
        <v>339</v>
      </c>
      <c r="Y123" s="96" t="s">
        <v>347</v>
      </c>
      <c r="Z123" s="99" t="s">
        <v>294</v>
      </c>
      <c r="AB123" s="99">
        <v>7</v>
      </c>
      <c r="AJ123" s="85" t="s">
        <v>255</v>
      </c>
      <c r="AK123" s="85" t="s">
        <v>151</v>
      </c>
    </row>
    <row r="124" spans="1:37" ht="25.5">
      <c r="A124" s="94">
        <v>40</v>
      </c>
      <c r="B124" s="95" t="s">
        <v>336</v>
      </c>
      <c r="C124" s="96" t="s">
        <v>349</v>
      </c>
      <c r="D124" s="97" t="s">
        <v>350</v>
      </c>
      <c r="F124" s="99" t="s">
        <v>58</v>
      </c>
      <c r="H124" s="100">
        <f>ROUND(E124*G124,2)</f>
        <v>0</v>
      </c>
      <c r="J124" s="100">
        <f>ROUND(E124*G124,2)</f>
        <v>0</v>
      </c>
      <c r="L124" s="101">
        <f>E124*K124</f>
        <v>0</v>
      </c>
      <c r="N124" s="98">
        <f>E124*M124</f>
        <v>0</v>
      </c>
      <c r="O124" s="99">
        <v>20</v>
      </c>
      <c r="P124" s="99" t="s">
        <v>171</v>
      </c>
      <c r="V124" s="102" t="s">
        <v>252</v>
      </c>
      <c r="X124" s="96" t="s">
        <v>351</v>
      </c>
      <c r="Y124" s="96" t="s">
        <v>349</v>
      </c>
      <c r="Z124" s="99" t="s">
        <v>333</v>
      </c>
      <c r="AB124" s="99">
        <v>1</v>
      </c>
      <c r="AJ124" s="85" t="s">
        <v>255</v>
      </c>
      <c r="AK124" s="85" t="s">
        <v>151</v>
      </c>
    </row>
    <row r="125" spans="1:37">
      <c r="D125" s="151" t="s">
        <v>352</v>
      </c>
      <c r="E125" s="152">
        <f>J125</f>
        <v>0</v>
      </c>
      <c r="H125" s="152">
        <f>SUM(H117:H124)</f>
        <v>0</v>
      </c>
      <c r="I125" s="152">
        <f>SUM(I117:I124)</f>
        <v>0</v>
      </c>
      <c r="J125" s="152">
        <f>SUM(J117:J124)</f>
        <v>0</v>
      </c>
      <c r="L125" s="153">
        <f>SUM(L117:L124)</f>
        <v>98.168400000000005</v>
      </c>
      <c r="N125" s="154">
        <f>SUM(N117:N124)</f>
        <v>0</v>
      </c>
      <c r="W125" s="103">
        <f>SUM(W117:W124)</f>
        <v>74.824999999999989</v>
      </c>
    </row>
    <row r="127" spans="1:37">
      <c r="B127" s="96" t="s">
        <v>353</v>
      </c>
    </row>
    <row r="128" spans="1:37">
      <c r="A128" s="94">
        <v>41</v>
      </c>
      <c r="B128" s="95" t="s">
        <v>354</v>
      </c>
      <c r="C128" s="96" t="s">
        <v>355</v>
      </c>
      <c r="D128" s="97" t="s">
        <v>356</v>
      </c>
      <c r="E128" s="98">
        <v>52.16</v>
      </c>
      <c r="F128" s="99" t="s">
        <v>196</v>
      </c>
      <c r="H128" s="100">
        <f>ROUND(E128*G128,2)</f>
        <v>0</v>
      </c>
      <c r="J128" s="100">
        <f>ROUND(E128*G128,2)</f>
        <v>0</v>
      </c>
      <c r="L128" s="101">
        <f>E128*K128</f>
        <v>0</v>
      </c>
      <c r="N128" s="98">
        <f>E128*M128</f>
        <v>0</v>
      </c>
      <c r="O128" s="99">
        <v>20</v>
      </c>
      <c r="P128" s="99">
        <v>35</v>
      </c>
      <c r="V128" s="102" t="s">
        <v>252</v>
      </c>
      <c r="W128" s="103">
        <v>7.8239999999999998</v>
      </c>
      <c r="X128" s="96" t="s">
        <v>357</v>
      </c>
      <c r="Y128" s="96" t="s">
        <v>355</v>
      </c>
      <c r="Z128" s="99" t="s">
        <v>149</v>
      </c>
      <c r="AB128" s="99">
        <v>1</v>
      </c>
      <c r="AJ128" s="85" t="s">
        <v>255</v>
      </c>
      <c r="AK128" s="85" t="s">
        <v>151</v>
      </c>
    </row>
    <row r="129" spans="1:37">
      <c r="D129" s="144" t="s">
        <v>358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A130" s="94">
        <v>42</v>
      </c>
      <c r="B130" s="95" t="s">
        <v>354</v>
      </c>
      <c r="C130" s="96" t="s">
        <v>359</v>
      </c>
      <c r="D130" s="97" t="s">
        <v>360</v>
      </c>
      <c r="E130" s="98">
        <v>202.82400000000001</v>
      </c>
      <c r="F130" s="99" t="s">
        <v>146</v>
      </c>
      <c r="H130" s="100">
        <f>ROUND(E130*G130,2)</f>
        <v>0</v>
      </c>
      <c r="J130" s="100">
        <f>ROUND(E130*G130,2)</f>
        <v>0</v>
      </c>
      <c r="K130" s="101">
        <v>7.0600000000000003E-3</v>
      </c>
      <c r="L130" s="101">
        <f>E130*K130</f>
        <v>1.4319374400000002</v>
      </c>
      <c r="N130" s="98">
        <f>E130*M130</f>
        <v>0</v>
      </c>
      <c r="O130" s="99">
        <v>20</v>
      </c>
      <c r="P130" s="99">
        <v>30</v>
      </c>
      <c r="V130" s="102" t="s">
        <v>252</v>
      </c>
      <c r="W130" s="103">
        <v>227.36600000000001</v>
      </c>
      <c r="X130" s="96" t="s">
        <v>361</v>
      </c>
      <c r="Y130" s="96" t="s">
        <v>359</v>
      </c>
      <c r="Z130" s="99" t="s">
        <v>270</v>
      </c>
      <c r="AB130" s="99">
        <v>1</v>
      </c>
      <c r="AJ130" s="85" t="s">
        <v>255</v>
      </c>
      <c r="AK130" s="85" t="s">
        <v>151</v>
      </c>
    </row>
    <row r="131" spans="1:37">
      <c r="D131" s="144" t="s">
        <v>362</v>
      </c>
      <c r="E131" s="145"/>
      <c r="F131" s="146"/>
      <c r="G131" s="147"/>
      <c r="H131" s="147"/>
      <c r="I131" s="147"/>
      <c r="J131" s="147"/>
      <c r="K131" s="148"/>
      <c r="L131" s="148"/>
      <c r="M131" s="145"/>
      <c r="N131" s="145"/>
      <c r="O131" s="146"/>
      <c r="P131" s="146"/>
      <c r="Q131" s="145"/>
      <c r="R131" s="145"/>
      <c r="S131" s="145"/>
      <c r="T131" s="149"/>
      <c r="U131" s="149"/>
      <c r="V131" s="149" t="s">
        <v>0</v>
      </c>
      <c r="W131" s="150"/>
      <c r="X131" s="146"/>
    </row>
    <row r="132" spans="1:37">
      <c r="D132" s="144" t="s">
        <v>363</v>
      </c>
      <c r="E132" s="145"/>
      <c r="F132" s="146"/>
      <c r="G132" s="147"/>
      <c r="H132" s="147"/>
      <c r="I132" s="147"/>
      <c r="J132" s="147"/>
      <c r="K132" s="148"/>
      <c r="L132" s="148"/>
      <c r="M132" s="145"/>
      <c r="N132" s="145"/>
      <c r="O132" s="146"/>
      <c r="P132" s="146"/>
      <c r="Q132" s="145"/>
      <c r="R132" s="145"/>
      <c r="S132" s="145"/>
      <c r="T132" s="149"/>
      <c r="U132" s="149"/>
      <c r="V132" s="149" t="s">
        <v>0</v>
      </c>
      <c r="W132" s="150"/>
      <c r="X132" s="146"/>
    </row>
    <row r="133" spans="1:37">
      <c r="A133" s="94">
        <v>43</v>
      </c>
      <c r="B133" s="95" t="s">
        <v>354</v>
      </c>
      <c r="C133" s="96" t="s">
        <v>364</v>
      </c>
      <c r="D133" s="97" t="s">
        <v>365</v>
      </c>
      <c r="E133" s="98">
        <v>26.08</v>
      </c>
      <c r="F133" s="99" t="s">
        <v>196</v>
      </c>
      <c r="H133" s="100">
        <f>ROUND(E133*G133,2)</f>
        <v>0</v>
      </c>
      <c r="J133" s="100">
        <f>ROUND(E133*G133,2)</f>
        <v>0</v>
      </c>
      <c r="K133" s="101">
        <v>1.99E-3</v>
      </c>
      <c r="L133" s="101">
        <f>E133*K133</f>
        <v>5.1899199999999999E-2</v>
      </c>
      <c r="N133" s="98">
        <f>E133*M133</f>
        <v>0</v>
      </c>
      <c r="O133" s="99">
        <v>20</v>
      </c>
      <c r="P133" s="99">
        <v>35</v>
      </c>
      <c r="V133" s="102" t="s">
        <v>252</v>
      </c>
      <c r="W133" s="103">
        <v>16.352</v>
      </c>
      <c r="X133" s="96" t="s">
        <v>366</v>
      </c>
      <c r="Y133" s="96" t="s">
        <v>364</v>
      </c>
      <c r="Z133" s="99" t="s">
        <v>367</v>
      </c>
      <c r="AB133" s="99">
        <v>1</v>
      </c>
      <c r="AJ133" s="85" t="s">
        <v>255</v>
      </c>
      <c r="AK133" s="85" t="s">
        <v>151</v>
      </c>
    </row>
    <row r="134" spans="1:37">
      <c r="D134" s="144" t="s">
        <v>368</v>
      </c>
      <c r="E134" s="145"/>
      <c r="F134" s="146"/>
      <c r="G134" s="147"/>
      <c r="H134" s="147"/>
      <c r="I134" s="147"/>
      <c r="J134" s="147"/>
      <c r="K134" s="148"/>
      <c r="L134" s="148"/>
      <c r="M134" s="145"/>
      <c r="N134" s="145"/>
      <c r="O134" s="146"/>
      <c r="P134" s="146"/>
      <c r="Q134" s="145"/>
      <c r="R134" s="145"/>
      <c r="S134" s="145"/>
      <c r="T134" s="149"/>
      <c r="U134" s="149"/>
      <c r="V134" s="149" t="s">
        <v>0</v>
      </c>
      <c r="W134" s="150"/>
      <c r="X134" s="146"/>
    </row>
    <row r="135" spans="1:37">
      <c r="A135" s="94">
        <v>44</v>
      </c>
      <c r="B135" s="95" t="s">
        <v>369</v>
      </c>
      <c r="C135" s="96" t="s">
        <v>370</v>
      </c>
      <c r="D135" s="97" t="s">
        <v>371</v>
      </c>
      <c r="E135" s="98">
        <v>26.082000000000001</v>
      </c>
      <c r="F135" s="99" t="s">
        <v>196</v>
      </c>
      <c r="H135" s="100">
        <f>ROUND(E135*G135,2)</f>
        <v>0</v>
      </c>
      <c r="J135" s="100">
        <f>ROUND(E135*G135,2)</f>
        <v>0</v>
      </c>
      <c r="K135" s="101">
        <v>1.2E-4</v>
      </c>
      <c r="L135" s="101">
        <f>E135*K135</f>
        <v>3.1298400000000001E-3</v>
      </c>
      <c r="N135" s="98">
        <f>E135*M135</f>
        <v>0</v>
      </c>
      <c r="O135" s="99">
        <v>20</v>
      </c>
      <c r="P135" s="99" t="s">
        <v>372</v>
      </c>
      <c r="V135" s="102" t="s">
        <v>252</v>
      </c>
      <c r="W135" s="103">
        <v>1.7470000000000001</v>
      </c>
      <c r="X135" s="96" t="s">
        <v>373</v>
      </c>
      <c r="Y135" s="96" t="s">
        <v>370</v>
      </c>
      <c r="Z135" s="99" t="s">
        <v>270</v>
      </c>
      <c r="AB135" s="99">
        <v>7</v>
      </c>
      <c r="AJ135" s="85" t="s">
        <v>255</v>
      </c>
      <c r="AK135" s="85" t="s">
        <v>151</v>
      </c>
    </row>
    <row r="136" spans="1:37">
      <c r="A136" s="94">
        <v>45</v>
      </c>
      <c r="B136" s="95" t="s">
        <v>354</v>
      </c>
      <c r="C136" s="96" t="s">
        <v>374</v>
      </c>
      <c r="D136" s="97" t="s">
        <v>375</v>
      </c>
      <c r="E136" s="98">
        <v>26.08</v>
      </c>
      <c r="F136" s="99" t="s">
        <v>196</v>
      </c>
      <c r="H136" s="100">
        <f>ROUND(E136*G136,2)</f>
        <v>0</v>
      </c>
      <c r="J136" s="100">
        <f>ROUND(E136*G136,2)</f>
        <v>0</v>
      </c>
      <c r="K136" s="101">
        <v>2.2200000000000002E-3</v>
      </c>
      <c r="L136" s="101">
        <f>E136*K136</f>
        <v>5.78976E-2</v>
      </c>
      <c r="N136" s="98">
        <f>E136*M136</f>
        <v>0</v>
      </c>
      <c r="O136" s="99">
        <v>20</v>
      </c>
      <c r="P136" s="99" t="s">
        <v>147</v>
      </c>
      <c r="V136" s="102" t="s">
        <v>252</v>
      </c>
      <c r="W136" s="103">
        <v>16.509</v>
      </c>
      <c r="X136" s="96" t="s">
        <v>376</v>
      </c>
      <c r="Y136" s="96" t="s">
        <v>374</v>
      </c>
      <c r="Z136" s="99" t="s">
        <v>367</v>
      </c>
      <c r="AB136" s="99">
        <v>1</v>
      </c>
      <c r="AJ136" s="85" t="s">
        <v>255</v>
      </c>
      <c r="AK136" s="85" t="s">
        <v>151</v>
      </c>
    </row>
    <row r="137" spans="1:37">
      <c r="A137" s="94">
        <v>46</v>
      </c>
      <c r="B137" s="95" t="s">
        <v>354</v>
      </c>
      <c r="C137" s="96" t="s">
        <v>377</v>
      </c>
      <c r="D137" s="97" t="s">
        <v>378</v>
      </c>
      <c r="E137" s="98">
        <v>26.08</v>
      </c>
      <c r="F137" s="99" t="s">
        <v>196</v>
      </c>
      <c r="H137" s="100">
        <f>ROUND(E137*G137,2)</f>
        <v>0</v>
      </c>
      <c r="J137" s="100">
        <f>ROUND(E137*G137,2)</f>
        <v>0</v>
      </c>
      <c r="K137" s="101">
        <v>3.0300000000000001E-3</v>
      </c>
      <c r="L137" s="101">
        <f>E137*K137</f>
        <v>7.9022399999999993E-2</v>
      </c>
      <c r="N137" s="98">
        <f>E137*M137</f>
        <v>0</v>
      </c>
      <c r="O137" s="99">
        <v>20</v>
      </c>
      <c r="P137" s="99">
        <v>51</v>
      </c>
      <c r="V137" s="102" t="s">
        <v>252</v>
      </c>
      <c r="W137" s="103">
        <v>10.432</v>
      </c>
      <c r="X137" s="96" t="s">
        <v>379</v>
      </c>
      <c r="Y137" s="96" t="s">
        <v>377</v>
      </c>
      <c r="Z137" s="99" t="s">
        <v>367</v>
      </c>
      <c r="AB137" s="99">
        <v>1</v>
      </c>
      <c r="AJ137" s="85" t="s">
        <v>255</v>
      </c>
      <c r="AK137" s="85" t="s">
        <v>151</v>
      </c>
    </row>
    <row r="138" spans="1:37">
      <c r="A138" s="94">
        <v>47</v>
      </c>
      <c r="B138" s="95" t="s">
        <v>354</v>
      </c>
      <c r="C138" s="96" t="s">
        <v>380</v>
      </c>
      <c r="D138" s="97" t="s">
        <v>381</v>
      </c>
      <c r="E138" s="98">
        <v>2</v>
      </c>
      <c r="F138" s="99" t="s">
        <v>210</v>
      </c>
      <c r="H138" s="100">
        <f>ROUND(E138*G138,2)</f>
        <v>0</v>
      </c>
      <c r="J138" s="100">
        <f>ROUND(E138*G138,2)</f>
        <v>0</v>
      </c>
      <c r="K138" s="101">
        <v>1.6000000000000001E-3</v>
      </c>
      <c r="L138" s="101">
        <f>E138*K138</f>
        <v>3.2000000000000002E-3</v>
      </c>
      <c r="N138" s="98">
        <f>E138*M138</f>
        <v>0</v>
      </c>
      <c r="O138" s="99">
        <v>20</v>
      </c>
      <c r="P138" s="99">
        <v>46</v>
      </c>
      <c r="V138" s="102" t="s">
        <v>252</v>
      </c>
      <c r="W138" s="103">
        <v>1.996</v>
      </c>
      <c r="X138" s="96" t="s">
        <v>382</v>
      </c>
      <c r="Y138" s="96" t="s">
        <v>380</v>
      </c>
      <c r="Z138" s="99" t="s">
        <v>367</v>
      </c>
      <c r="AB138" s="99">
        <v>1</v>
      </c>
      <c r="AJ138" s="85" t="s">
        <v>255</v>
      </c>
      <c r="AK138" s="85" t="s">
        <v>151</v>
      </c>
    </row>
    <row r="139" spans="1:37">
      <c r="A139" s="94">
        <v>48</v>
      </c>
      <c r="B139" s="95" t="s">
        <v>354</v>
      </c>
      <c r="C139" s="96" t="s">
        <v>383</v>
      </c>
      <c r="D139" s="97" t="s">
        <v>384</v>
      </c>
      <c r="E139" s="98">
        <v>33.15</v>
      </c>
      <c r="F139" s="99" t="s">
        <v>196</v>
      </c>
      <c r="H139" s="100">
        <f>ROUND(E139*G139,2)</f>
        <v>0</v>
      </c>
      <c r="J139" s="100">
        <f>ROUND(E139*G139,2)</f>
        <v>0</v>
      </c>
      <c r="K139" s="101">
        <v>1.8600000000000001E-3</v>
      </c>
      <c r="L139" s="101">
        <f>E139*K139</f>
        <v>6.1658999999999999E-2</v>
      </c>
      <c r="N139" s="98">
        <f>E139*M139</f>
        <v>0</v>
      </c>
      <c r="O139" s="99">
        <v>20</v>
      </c>
      <c r="P139" s="99">
        <v>46</v>
      </c>
      <c r="V139" s="102" t="s">
        <v>252</v>
      </c>
      <c r="W139" s="103">
        <v>18.033999999999999</v>
      </c>
      <c r="X139" s="96" t="s">
        <v>385</v>
      </c>
      <c r="Y139" s="96" t="s">
        <v>383</v>
      </c>
      <c r="Z139" s="99" t="s">
        <v>367</v>
      </c>
      <c r="AB139" s="99">
        <v>1</v>
      </c>
      <c r="AJ139" s="85" t="s">
        <v>255</v>
      </c>
      <c r="AK139" s="85" t="s">
        <v>151</v>
      </c>
    </row>
    <row r="140" spans="1:37">
      <c r="D140" s="144" t="s">
        <v>386</v>
      </c>
      <c r="E140" s="145"/>
      <c r="F140" s="146"/>
      <c r="G140" s="147"/>
      <c r="H140" s="147"/>
      <c r="I140" s="147"/>
      <c r="J140" s="147"/>
      <c r="K140" s="148"/>
      <c r="L140" s="148"/>
      <c r="M140" s="145"/>
      <c r="N140" s="145"/>
      <c r="O140" s="146"/>
      <c r="P140" s="146"/>
      <c r="Q140" s="145"/>
      <c r="R140" s="145"/>
      <c r="S140" s="145"/>
      <c r="T140" s="149"/>
      <c r="U140" s="149"/>
      <c r="V140" s="149" t="s">
        <v>0</v>
      </c>
      <c r="W140" s="150"/>
      <c r="X140" s="146"/>
    </row>
    <row r="141" spans="1:37">
      <c r="A141" s="94">
        <v>49</v>
      </c>
      <c r="B141" s="95" t="s">
        <v>354</v>
      </c>
      <c r="C141" s="96" t="s">
        <v>387</v>
      </c>
      <c r="D141" s="97" t="s">
        <v>388</v>
      </c>
      <c r="E141" s="98">
        <v>5.74</v>
      </c>
      <c r="F141" s="99" t="s">
        <v>196</v>
      </c>
      <c r="H141" s="100">
        <f>ROUND(E141*G141,2)</f>
        <v>0</v>
      </c>
      <c r="J141" s="100">
        <f>ROUND(E141*G141,2)</f>
        <v>0</v>
      </c>
      <c r="K141" s="101">
        <v>2.7599999999999999E-3</v>
      </c>
      <c r="L141" s="101">
        <f>E141*K141</f>
        <v>1.58424E-2</v>
      </c>
      <c r="N141" s="98">
        <f>E141*M141</f>
        <v>0</v>
      </c>
      <c r="O141" s="99">
        <v>20</v>
      </c>
      <c r="P141" s="99">
        <v>35</v>
      </c>
      <c r="V141" s="102" t="s">
        <v>252</v>
      </c>
      <c r="W141" s="103">
        <v>3.0939999999999999</v>
      </c>
      <c r="X141" s="96" t="s">
        <v>389</v>
      </c>
      <c r="Y141" s="96" t="s">
        <v>387</v>
      </c>
      <c r="Z141" s="99" t="s">
        <v>367</v>
      </c>
      <c r="AB141" s="99">
        <v>1</v>
      </c>
      <c r="AJ141" s="85" t="s">
        <v>255</v>
      </c>
      <c r="AK141" s="85" t="s">
        <v>151</v>
      </c>
    </row>
    <row r="142" spans="1:37">
      <c r="D142" s="144" t="s">
        <v>390</v>
      </c>
      <c r="E142" s="145"/>
      <c r="F142" s="146"/>
      <c r="G142" s="147"/>
      <c r="H142" s="147"/>
      <c r="I142" s="147"/>
      <c r="J142" s="147"/>
      <c r="K142" s="148"/>
      <c r="L142" s="148"/>
      <c r="M142" s="145"/>
      <c r="N142" s="145"/>
      <c r="O142" s="146"/>
      <c r="P142" s="146"/>
      <c r="Q142" s="145"/>
      <c r="R142" s="145"/>
      <c r="S142" s="145"/>
      <c r="T142" s="149"/>
      <c r="U142" s="149"/>
      <c r="V142" s="149" t="s">
        <v>0</v>
      </c>
      <c r="W142" s="150"/>
      <c r="X142" s="146"/>
    </row>
    <row r="143" spans="1:37" ht="25.5">
      <c r="A143" s="94">
        <v>50</v>
      </c>
      <c r="B143" s="95" t="s">
        <v>354</v>
      </c>
      <c r="C143" s="96" t="s">
        <v>391</v>
      </c>
      <c r="D143" s="97" t="s">
        <v>392</v>
      </c>
      <c r="E143" s="98">
        <v>212.04300000000001</v>
      </c>
      <c r="F143" s="99" t="s">
        <v>146</v>
      </c>
      <c r="H143" s="100">
        <f>ROUND(E143*G143,2)</f>
        <v>0</v>
      </c>
      <c r="J143" s="100">
        <f>ROUND(E143*G143,2)</f>
        <v>0</v>
      </c>
      <c r="K143" s="101">
        <v>1.2E-4</v>
      </c>
      <c r="L143" s="101">
        <f>E143*K143</f>
        <v>2.5445160000000001E-2</v>
      </c>
      <c r="N143" s="98">
        <f>E143*M143</f>
        <v>0</v>
      </c>
      <c r="O143" s="99">
        <v>20</v>
      </c>
      <c r="P143" s="99">
        <v>23</v>
      </c>
      <c r="V143" s="102" t="s">
        <v>252</v>
      </c>
      <c r="W143" s="103">
        <v>4.665</v>
      </c>
      <c r="X143" s="96" t="s">
        <v>393</v>
      </c>
      <c r="Y143" s="96" t="s">
        <v>391</v>
      </c>
      <c r="Z143" s="99" t="s">
        <v>149</v>
      </c>
      <c r="AB143" s="99">
        <v>7</v>
      </c>
      <c r="AJ143" s="85" t="s">
        <v>255</v>
      </c>
      <c r="AK143" s="85" t="s">
        <v>151</v>
      </c>
    </row>
    <row r="144" spans="1:37">
      <c r="D144" s="144" t="s">
        <v>394</v>
      </c>
      <c r="E144" s="145"/>
      <c r="F144" s="146"/>
      <c r="G144" s="147"/>
      <c r="H144" s="147"/>
      <c r="I144" s="147"/>
      <c r="J144" s="147"/>
      <c r="K144" s="148"/>
      <c r="L144" s="148"/>
      <c r="M144" s="145"/>
      <c r="N144" s="145"/>
      <c r="O144" s="146"/>
      <c r="P144" s="146"/>
      <c r="Q144" s="145"/>
      <c r="R144" s="145"/>
      <c r="S144" s="145"/>
      <c r="T144" s="149"/>
      <c r="U144" s="149"/>
      <c r="V144" s="149" t="s">
        <v>0</v>
      </c>
      <c r="W144" s="150"/>
      <c r="X144" s="146"/>
    </row>
    <row r="145" spans="1:37" ht="25.5">
      <c r="A145" s="94">
        <v>51</v>
      </c>
      <c r="B145" s="95" t="s">
        <v>354</v>
      </c>
      <c r="C145" s="96" t="s">
        <v>395</v>
      </c>
      <c r="D145" s="97" t="s">
        <v>396</v>
      </c>
      <c r="E145" s="98">
        <v>212.04300000000001</v>
      </c>
      <c r="F145" s="99" t="s">
        <v>146</v>
      </c>
      <c r="H145" s="100">
        <f>ROUND(E145*G145,2)</f>
        <v>0</v>
      </c>
      <c r="J145" s="100">
        <f>ROUND(E145*G145,2)</f>
        <v>0</v>
      </c>
      <c r="K145" s="101">
        <v>1.2E-4</v>
      </c>
      <c r="L145" s="101">
        <f>E145*K145</f>
        <v>2.5445160000000001E-2</v>
      </c>
      <c r="N145" s="98">
        <f>E145*M145</f>
        <v>0</v>
      </c>
      <c r="O145" s="99">
        <v>20</v>
      </c>
      <c r="P145" s="99">
        <v>23</v>
      </c>
      <c r="V145" s="102" t="s">
        <v>252</v>
      </c>
      <c r="W145" s="103">
        <v>5.0890000000000004</v>
      </c>
      <c r="X145" s="96" t="s">
        <v>397</v>
      </c>
      <c r="Y145" s="96" t="s">
        <v>395</v>
      </c>
      <c r="Z145" s="99" t="s">
        <v>149</v>
      </c>
      <c r="AB145" s="99">
        <v>7</v>
      </c>
      <c r="AJ145" s="85" t="s">
        <v>255</v>
      </c>
      <c r="AK145" s="85" t="s">
        <v>151</v>
      </c>
    </row>
    <row r="146" spans="1:37">
      <c r="D146" s="144" t="s">
        <v>394</v>
      </c>
      <c r="E146" s="145"/>
      <c r="F146" s="146"/>
      <c r="G146" s="147"/>
      <c r="H146" s="147"/>
      <c r="I146" s="147"/>
      <c r="J146" s="147"/>
      <c r="K146" s="148"/>
      <c r="L146" s="148"/>
      <c r="M146" s="145"/>
      <c r="N146" s="145"/>
      <c r="O146" s="146"/>
      <c r="P146" s="146"/>
      <c r="Q146" s="145"/>
      <c r="R146" s="145"/>
      <c r="S146" s="145"/>
      <c r="T146" s="149"/>
      <c r="U146" s="149"/>
      <c r="V146" s="149" t="s">
        <v>0</v>
      </c>
      <c r="W146" s="150"/>
      <c r="X146" s="146"/>
    </row>
    <row r="147" spans="1:37" ht="25.5">
      <c r="A147" s="94">
        <v>52</v>
      </c>
      <c r="B147" s="95" t="s">
        <v>354</v>
      </c>
      <c r="C147" s="96" t="s">
        <v>398</v>
      </c>
      <c r="D147" s="97" t="s">
        <v>399</v>
      </c>
      <c r="F147" s="99" t="s">
        <v>58</v>
      </c>
      <c r="H147" s="100">
        <f>ROUND(E147*G147,2)</f>
        <v>0</v>
      </c>
      <c r="J147" s="100">
        <f>ROUND(E147*G147,2)</f>
        <v>0</v>
      </c>
      <c r="L147" s="101">
        <f>E147*K147</f>
        <v>0</v>
      </c>
      <c r="N147" s="98">
        <f>E147*M147</f>
        <v>0</v>
      </c>
      <c r="O147" s="99">
        <v>20</v>
      </c>
      <c r="P147" s="99" t="s">
        <v>171</v>
      </c>
      <c r="V147" s="102" t="s">
        <v>252</v>
      </c>
      <c r="X147" s="96" t="s">
        <v>400</v>
      </c>
      <c r="Y147" s="96" t="s">
        <v>398</v>
      </c>
      <c r="Z147" s="99" t="s">
        <v>367</v>
      </c>
      <c r="AB147" s="99">
        <v>1</v>
      </c>
      <c r="AJ147" s="85" t="s">
        <v>255</v>
      </c>
      <c r="AK147" s="85" t="s">
        <v>151</v>
      </c>
    </row>
    <row r="148" spans="1:37">
      <c r="D148" s="151" t="s">
        <v>401</v>
      </c>
      <c r="E148" s="152">
        <f>J148</f>
        <v>0</v>
      </c>
      <c r="H148" s="152">
        <f>SUM(H127:H147)</f>
        <v>0</v>
      </c>
      <c r="I148" s="152">
        <f>SUM(I127:I147)</f>
        <v>0</v>
      </c>
      <c r="J148" s="152">
        <f>SUM(J127:J147)</f>
        <v>0</v>
      </c>
      <c r="L148" s="153">
        <f>SUM(L127:L147)</f>
        <v>1.7554782000000002</v>
      </c>
      <c r="N148" s="154">
        <f>SUM(N127:N147)</f>
        <v>0</v>
      </c>
      <c r="W148" s="103">
        <f>SUM(W127:W147)</f>
        <v>313.10800000000006</v>
      </c>
    </row>
    <row r="150" spans="1:37">
      <c r="D150" s="151" t="s">
        <v>402</v>
      </c>
      <c r="E150" s="154">
        <f>J150</f>
        <v>0</v>
      </c>
      <c r="H150" s="152">
        <f>+H73+H78+H84+H115+H125+H148</f>
        <v>0</v>
      </c>
      <c r="I150" s="152">
        <f>+I73+I78+I84+I115+I125+I148</f>
        <v>0</v>
      </c>
      <c r="J150" s="152">
        <f>+J73+J78+J84+J115+J125+J148</f>
        <v>0</v>
      </c>
      <c r="L150" s="153">
        <f>+L73+L78+L84+L115+L125+L148</f>
        <v>106.68693347</v>
      </c>
      <c r="N150" s="154">
        <f>+N73+N78+N84+N115+N125+N148</f>
        <v>0.20963000000000001</v>
      </c>
      <c r="W150" s="103">
        <f>+W73+W78+W84+W115+W125+W148</f>
        <v>556.96100000000001</v>
      </c>
    </row>
    <row r="152" spans="1:37">
      <c r="B152" s="143" t="s">
        <v>403</v>
      </c>
    </row>
    <row r="153" spans="1:37">
      <c r="B153" s="96" t="s">
        <v>404</v>
      </c>
    </row>
    <row r="154" spans="1:37">
      <c r="A154" s="94">
        <v>53</v>
      </c>
      <c r="B154" s="95" t="s">
        <v>405</v>
      </c>
      <c r="C154" s="96" t="s">
        <v>406</v>
      </c>
      <c r="D154" s="97" t="s">
        <v>407</v>
      </c>
      <c r="E154" s="98">
        <v>1</v>
      </c>
      <c r="F154" s="99" t="s">
        <v>14</v>
      </c>
      <c r="H154" s="100">
        <f>ROUND(E154*G154,2)</f>
        <v>0</v>
      </c>
      <c r="J154" s="100">
        <f>ROUND(E154*G154,2)</f>
        <v>0</v>
      </c>
      <c r="L154" s="101">
        <f>E154*K154</f>
        <v>0</v>
      </c>
      <c r="N154" s="98">
        <f>E154*M154</f>
        <v>0</v>
      </c>
      <c r="O154" s="99">
        <v>20</v>
      </c>
      <c r="P154" s="99" t="s">
        <v>171</v>
      </c>
      <c r="V154" s="102" t="s">
        <v>408</v>
      </c>
      <c r="X154" s="96" t="s">
        <v>409</v>
      </c>
      <c r="Y154" s="96" t="s">
        <v>406</v>
      </c>
      <c r="Z154" s="99" t="s">
        <v>149</v>
      </c>
      <c r="AB154" s="99">
        <v>7</v>
      </c>
      <c r="AJ154" s="85" t="s">
        <v>410</v>
      </c>
      <c r="AK154" s="85" t="s">
        <v>151</v>
      </c>
    </row>
    <row r="155" spans="1:37">
      <c r="D155" s="151" t="s">
        <v>411</v>
      </c>
      <c r="E155" s="152">
        <f>J155</f>
        <v>0</v>
      </c>
      <c r="H155" s="152">
        <f>SUM(H152:H154)</f>
        <v>0</v>
      </c>
      <c r="I155" s="152">
        <f>SUM(I152:I154)</f>
        <v>0</v>
      </c>
      <c r="J155" s="152">
        <f>SUM(J152:J154)</f>
        <v>0</v>
      </c>
      <c r="L155" s="153">
        <f>SUM(L152:L154)</f>
        <v>0</v>
      </c>
      <c r="N155" s="154">
        <f>SUM(N152:N154)</f>
        <v>0</v>
      </c>
      <c r="W155" s="103">
        <f>SUM(W152:W154)</f>
        <v>0</v>
      </c>
    </row>
    <row r="157" spans="1:37">
      <c r="B157" s="96" t="s">
        <v>412</v>
      </c>
    </row>
    <row r="158" spans="1:37" ht="25.5">
      <c r="A158" s="94">
        <v>54</v>
      </c>
      <c r="B158" s="95" t="s">
        <v>413</v>
      </c>
      <c r="C158" s="96" t="s">
        <v>414</v>
      </c>
      <c r="D158" s="97" t="s">
        <v>415</v>
      </c>
      <c r="E158" s="98">
        <v>58</v>
      </c>
      <c r="F158" s="99" t="s">
        <v>210</v>
      </c>
      <c r="H158" s="100">
        <f>ROUND(E158*G158,2)</f>
        <v>0</v>
      </c>
      <c r="J158" s="100">
        <f>ROUND(E158*G158,2)</f>
        <v>0</v>
      </c>
      <c r="L158" s="101">
        <f>E158*K158</f>
        <v>0</v>
      </c>
      <c r="N158" s="98">
        <f>E158*M158</f>
        <v>0</v>
      </c>
      <c r="O158" s="99">
        <v>20</v>
      </c>
      <c r="P158" s="99" t="s">
        <v>171</v>
      </c>
      <c r="V158" s="102" t="s">
        <v>408</v>
      </c>
      <c r="W158" s="103">
        <v>23.78</v>
      </c>
      <c r="X158" s="96" t="s">
        <v>416</v>
      </c>
      <c r="Y158" s="96" t="s">
        <v>414</v>
      </c>
      <c r="Z158" s="99" t="s">
        <v>417</v>
      </c>
      <c r="AB158" s="99">
        <v>7</v>
      </c>
      <c r="AJ158" s="85" t="s">
        <v>410</v>
      </c>
      <c r="AK158" s="85" t="s">
        <v>151</v>
      </c>
    </row>
    <row r="159" spans="1:37">
      <c r="D159" s="144" t="s">
        <v>212</v>
      </c>
      <c r="E159" s="145"/>
      <c r="F159" s="146"/>
      <c r="G159" s="147"/>
      <c r="H159" s="147"/>
      <c r="I159" s="147"/>
      <c r="J159" s="147"/>
      <c r="K159" s="148"/>
      <c r="L159" s="148"/>
      <c r="M159" s="145"/>
      <c r="N159" s="145"/>
      <c r="O159" s="146"/>
      <c r="P159" s="146"/>
      <c r="Q159" s="145"/>
      <c r="R159" s="145"/>
      <c r="S159" s="145"/>
      <c r="T159" s="149"/>
      <c r="U159" s="149"/>
      <c r="V159" s="149" t="s">
        <v>0</v>
      </c>
      <c r="W159" s="150"/>
      <c r="X159" s="146"/>
    </row>
    <row r="160" spans="1:37">
      <c r="A160" s="94">
        <v>55</v>
      </c>
      <c r="B160" s="95" t="s">
        <v>258</v>
      </c>
      <c r="C160" s="96" t="s">
        <v>418</v>
      </c>
      <c r="D160" s="97" t="s">
        <v>419</v>
      </c>
      <c r="E160" s="98">
        <v>58</v>
      </c>
      <c r="F160" s="99" t="s">
        <v>210</v>
      </c>
      <c r="I160" s="100">
        <f>ROUND(E160*G160,2)</f>
        <v>0</v>
      </c>
      <c r="J160" s="100">
        <f>ROUND(E160*G160,2)</f>
        <v>0</v>
      </c>
      <c r="K160" s="101">
        <v>1.34E-3</v>
      </c>
      <c r="L160" s="101">
        <f>E160*K160</f>
        <v>7.7719999999999997E-2</v>
      </c>
      <c r="N160" s="98">
        <f>E160*M160</f>
        <v>0</v>
      </c>
      <c r="O160" s="99">
        <v>20</v>
      </c>
      <c r="P160" s="99" t="s">
        <v>171</v>
      </c>
      <c r="V160" s="102" t="s">
        <v>97</v>
      </c>
      <c r="X160" s="96" t="s">
        <v>420</v>
      </c>
      <c r="Y160" s="96" t="s">
        <v>418</v>
      </c>
      <c r="Z160" s="99" t="s">
        <v>421</v>
      </c>
      <c r="AA160" s="96" t="s">
        <v>171</v>
      </c>
      <c r="AB160" s="99">
        <v>8</v>
      </c>
      <c r="AJ160" s="85" t="s">
        <v>422</v>
      </c>
      <c r="AK160" s="85" t="s">
        <v>151</v>
      </c>
    </row>
    <row r="161" spans="1:37">
      <c r="D161" s="151" t="s">
        <v>423</v>
      </c>
      <c r="E161" s="152">
        <f>J161</f>
        <v>0</v>
      </c>
      <c r="H161" s="152">
        <f>SUM(H157:H160)</f>
        <v>0</v>
      </c>
      <c r="I161" s="152">
        <f>SUM(I157:I160)</f>
        <v>0</v>
      </c>
      <c r="J161" s="152">
        <f>SUM(J157:J160)</f>
        <v>0</v>
      </c>
      <c r="L161" s="153">
        <f>SUM(L157:L160)</f>
        <v>7.7719999999999997E-2</v>
      </c>
      <c r="N161" s="154">
        <f>SUM(N157:N160)</f>
        <v>0</v>
      </c>
      <c r="W161" s="103">
        <f>SUM(W157:W160)</f>
        <v>23.78</v>
      </c>
    </row>
    <row r="163" spans="1:37">
      <c r="D163" s="151" t="s">
        <v>424</v>
      </c>
      <c r="E163" s="154">
        <f>J163</f>
        <v>0</v>
      </c>
      <c r="H163" s="152">
        <f>+H155+H161</f>
        <v>0</v>
      </c>
      <c r="I163" s="152">
        <f>+I155+I161</f>
        <v>0</v>
      </c>
      <c r="J163" s="152">
        <f>+J155+J161</f>
        <v>0</v>
      </c>
      <c r="L163" s="153">
        <f>+L155+L161</f>
        <v>7.7719999999999997E-2</v>
      </c>
      <c r="N163" s="154">
        <f>+N155+N161</f>
        <v>0</v>
      </c>
      <c r="W163" s="103">
        <f>+W155+W161</f>
        <v>23.78</v>
      </c>
    </row>
    <row r="165" spans="1:37">
      <c r="B165" s="143" t="s">
        <v>425</v>
      </c>
    </row>
    <row r="166" spans="1:37">
      <c r="B166" s="96" t="s">
        <v>425</v>
      </c>
    </row>
    <row r="167" spans="1:37">
      <c r="A167" s="94">
        <v>56</v>
      </c>
      <c r="B167" s="95" t="s">
        <v>426</v>
      </c>
      <c r="C167" s="96" t="s">
        <v>427</v>
      </c>
      <c r="D167" s="97" t="s">
        <v>428</v>
      </c>
      <c r="E167" s="98">
        <v>1</v>
      </c>
      <c r="F167" s="99" t="s">
        <v>14</v>
      </c>
      <c r="H167" s="100">
        <f>ROUND(E167*G167,2)</f>
        <v>0</v>
      </c>
      <c r="J167" s="100">
        <f>ROUND(E167*G167,2)</f>
        <v>0</v>
      </c>
      <c r="L167" s="101">
        <f>E167*K167</f>
        <v>0</v>
      </c>
      <c r="N167" s="98">
        <f>E167*M167</f>
        <v>0</v>
      </c>
      <c r="O167" s="99">
        <v>20</v>
      </c>
      <c r="P167" s="99">
        <v>55</v>
      </c>
      <c r="V167" s="102" t="s">
        <v>429</v>
      </c>
      <c r="X167" s="96" t="s">
        <v>427</v>
      </c>
      <c r="Y167" s="96" t="s">
        <v>427</v>
      </c>
      <c r="Z167" s="99" t="s">
        <v>149</v>
      </c>
      <c r="AB167" s="99">
        <v>7</v>
      </c>
      <c r="AJ167" s="85" t="s">
        <v>429</v>
      </c>
      <c r="AK167" s="85" t="s">
        <v>151</v>
      </c>
    </row>
    <row r="168" spans="1:37">
      <c r="A168" s="94">
        <v>57</v>
      </c>
      <c r="B168" s="95" t="s">
        <v>426</v>
      </c>
      <c r="C168" s="96" t="s">
        <v>430</v>
      </c>
      <c r="D168" s="97" t="s">
        <v>431</v>
      </c>
      <c r="E168" s="98">
        <v>1</v>
      </c>
      <c r="F168" s="99" t="s">
        <v>14</v>
      </c>
      <c r="H168" s="100">
        <f>ROUND(E168*G168,2)</f>
        <v>0</v>
      </c>
      <c r="J168" s="100">
        <f>ROUND(E168*G168,2)</f>
        <v>0</v>
      </c>
      <c r="L168" s="101">
        <f>E168*K168</f>
        <v>0</v>
      </c>
      <c r="N168" s="98">
        <f>E168*M168</f>
        <v>0</v>
      </c>
      <c r="O168" s="99">
        <v>20</v>
      </c>
      <c r="P168" s="99">
        <v>55</v>
      </c>
      <c r="V168" s="102" t="s">
        <v>429</v>
      </c>
      <c r="X168" s="96" t="s">
        <v>430</v>
      </c>
      <c r="Y168" s="96" t="s">
        <v>430</v>
      </c>
      <c r="Z168" s="99" t="s">
        <v>149</v>
      </c>
      <c r="AB168" s="99">
        <v>7</v>
      </c>
      <c r="AJ168" s="85" t="s">
        <v>429</v>
      </c>
      <c r="AK168" s="85" t="s">
        <v>151</v>
      </c>
    </row>
    <row r="169" spans="1:37">
      <c r="D169" s="151" t="s">
        <v>432</v>
      </c>
      <c r="E169" s="152">
        <f>J169</f>
        <v>0</v>
      </c>
      <c r="H169" s="152">
        <f>SUM(H165:H168)</f>
        <v>0</v>
      </c>
      <c r="I169" s="152">
        <f>SUM(I165:I168)</f>
        <v>0</v>
      </c>
      <c r="J169" s="152">
        <f>SUM(J165:J168)</f>
        <v>0</v>
      </c>
      <c r="L169" s="153">
        <f>SUM(L165:L168)</f>
        <v>0</v>
      </c>
      <c r="N169" s="154">
        <f>SUM(N165:N168)</f>
        <v>0</v>
      </c>
      <c r="W169" s="103">
        <f>SUM(W165:W168)</f>
        <v>0</v>
      </c>
    </row>
    <row r="171" spans="1:37">
      <c r="D171" s="151" t="s">
        <v>432</v>
      </c>
      <c r="E171" s="152">
        <f>J171</f>
        <v>0</v>
      </c>
      <c r="H171" s="152">
        <f>+H169</f>
        <v>0</v>
      </c>
      <c r="I171" s="152">
        <f>+I169</f>
        <v>0</v>
      </c>
      <c r="J171" s="152">
        <f>+J169</f>
        <v>0</v>
      </c>
      <c r="L171" s="153">
        <f>+L169</f>
        <v>0</v>
      </c>
      <c r="N171" s="154">
        <f>+N169</f>
        <v>0</v>
      </c>
      <c r="W171" s="103">
        <f>+W169</f>
        <v>0</v>
      </c>
    </row>
    <row r="173" spans="1:37">
      <c r="D173" s="156" t="s">
        <v>433</v>
      </c>
      <c r="E173" s="152">
        <f>J173</f>
        <v>0</v>
      </c>
      <c r="H173" s="152">
        <f>+H64+H150+H163+H171</f>
        <v>0</v>
      </c>
      <c r="I173" s="152">
        <f>+I64+I150+I163+I171</f>
        <v>0</v>
      </c>
      <c r="J173" s="152">
        <f>+J64+J150+J163+J171</f>
        <v>0</v>
      </c>
      <c r="L173" s="153">
        <f>+L64+L150+L163+L171</f>
        <v>110.10956157</v>
      </c>
      <c r="N173" s="154">
        <f>+N64+N150+N163+N171</f>
        <v>0.20963000000000001</v>
      </c>
      <c r="W173" s="103">
        <f>+W64+W150+W163+W171</f>
        <v>839.51900000000001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32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42" sqref="B42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434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Prehlad!H25</f>
        <v>0</v>
      </c>
      <c r="C12" s="86">
        <f>Prehlad!I25</f>
        <v>0</v>
      </c>
      <c r="D12" s="86">
        <f>Prehlad!J25</f>
        <v>0</v>
      </c>
      <c r="E12" s="87">
        <f>Prehlad!L25</f>
        <v>3.179764</v>
      </c>
      <c r="F12" s="88">
        <f>Prehlad!N25</f>
        <v>0</v>
      </c>
      <c r="G12" s="88">
        <f>Prehlad!W25</f>
        <v>129.04000000000002</v>
      </c>
    </row>
    <row r="13" spans="1:30">
      <c r="A13" s="85" t="s">
        <v>167</v>
      </c>
      <c r="B13" s="86">
        <f>Prehlad!H62</f>
        <v>0</v>
      </c>
      <c r="C13" s="86">
        <f>Prehlad!I62</f>
        <v>0</v>
      </c>
      <c r="D13" s="86">
        <f>Prehlad!J62</f>
        <v>0</v>
      </c>
      <c r="E13" s="87">
        <f>Prehlad!L62</f>
        <v>0.16514409999999999</v>
      </c>
      <c r="F13" s="88">
        <f>Prehlad!N62</f>
        <v>0</v>
      </c>
      <c r="G13" s="88">
        <f>Prehlad!W62</f>
        <v>129.738</v>
      </c>
    </row>
    <row r="14" spans="1:30">
      <c r="A14" s="85" t="s">
        <v>246</v>
      </c>
      <c r="B14" s="86">
        <f>Prehlad!H64</f>
        <v>0</v>
      </c>
      <c r="C14" s="86">
        <f>Prehlad!I64</f>
        <v>0</v>
      </c>
      <c r="D14" s="86">
        <f>Prehlad!J64</f>
        <v>0</v>
      </c>
      <c r="E14" s="87">
        <f>Prehlad!L64</f>
        <v>3.3449081000000001</v>
      </c>
      <c r="F14" s="88">
        <f>Prehlad!N64</f>
        <v>0</v>
      </c>
      <c r="G14" s="88">
        <f>Prehlad!W64</f>
        <v>258.77800000000002</v>
      </c>
    </row>
    <row r="16" spans="1:30">
      <c r="A16" s="85" t="s">
        <v>248</v>
      </c>
      <c r="B16" s="86">
        <f>Prehlad!H73</f>
        <v>0</v>
      </c>
      <c r="C16" s="86">
        <f>Prehlad!I73</f>
        <v>0</v>
      </c>
      <c r="D16" s="86">
        <f>Prehlad!J73</f>
        <v>0</v>
      </c>
      <c r="E16" s="87">
        <f>Prehlad!L73</f>
        <v>1.2668800000000003E-2</v>
      </c>
      <c r="F16" s="88">
        <f>Prehlad!N73</f>
        <v>0</v>
      </c>
      <c r="G16" s="88">
        <f>Prehlad!W73</f>
        <v>0.27500000000000002</v>
      </c>
    </row>
    <row r="17" spans="1:7">
      <c r="A17" s="85" t="s">
        <v>265</v>
      </c>
      <c r="B17" s="86">
        <f>Prehlad!H78</f>
        <v>0</v>
      </c>
      <c r="C17" s="86">
        <f>Prehlad!I78</f>
        <v>0</v>
      </c>
      <c r="D17" s="86">
        <f>Prehlad!J78</f>
        <v>0</v>
      </c>
      <c r="E17" s="87">
        <f>Prehlad!L78</f>
        <v>0</v>
      </c>
      <c r="F17" s="88">
        <f>Prehlad!N78</f>
        <v>0.20963000000000001</v>
      </c>
      <c r="G17" s="88">
        <f>Prehlad!W78</f>
        <v>0.755</v>
      </c>
    </row>
    <row r="18" spans="1:7">
      <c r="A18" s="85" t="s">
        <v>273</v>
      </c>
      <c r="B18" s="86">
        <f>Prehlad!H84</f>
        <v>0</v>
      </c>
      <c r="C18" s="86">
        <f>Prehlad!I84</f>
        <v>0</v>
      </c>
      <c r="D18" s="86">
        <f>Prehlad!J84</f>
        <v>0</v>
      </c>
      <c r="E18" s="87">
        <f>Prehlad!L84</f>
        <v>7.6499999999999997E-3</v>
      </c>
      <c r="F18" s="88">
        <f>Prehlad!N84</f>
        <v>0</v>
      </c>
      <c r="G18" s="88">
        <f>Prehlad!W84</f>
        <v>3.1080000000000001</v>
      </c>
    </row>
    <row r="19" spans="1:7">
      <c r="A19" s="85" t="s">
        <v>289</v>
      </c>
      <c r="B19" s="86">
        <f>Prehlad!H115</f>
        <v>0</v>
      </c>
      <c r="C19" s="86">
        <f>Prehlad!I115</f>
        <v>0</v>
      </c>
      <c r="D19" s="86">
        <f>Prehlad!J115</f>
        <v>0</v>
      </c>
      <c r="E19" s="87">
        <f>Prehlad!L115</f>
        <v>6.7427364700000005</v>
      </c>
      <c r="F19" s="88">
        <f>Prehlad!N115</f>
        <v>0</v>
      </c>
      <c r="G19" s="88">
        <f>Prehlad!W115</f>
        <v>164.89</v>
      </c>
    </row>
    <row r="20" spans="1:7">
      <c r="A20" s="85" t="s">
        <v>335</v>
      </c>
      <c r="B20" s="86">
        <f>Prehlad!H125</f>
        <v>0</v>
      </c>
      <c r="C20" s="86">
        <f>Prehlad!I125</f>
        <v>0</v>
      </c>
      <c r="D20" s="86">
        <f>Prehlad!J125</f>
        <v>0</v>
      </c>
      <c r="E20" s="87">
        <f>Prehlad!L125</f>
        <v>98.168400000000005</v>
      </c>
      <c r="F20" s="88">
        <f>Prehlad!N125</f>
        <v>0</v>
      </c>
      <c r="G20" s="88">
        <f>Prehlad!W125</f>
        <v>74.824999999999989</v>
      </c>
    </row>
    <row r="21" spans="1:7">
      <c r="A21" s="85" t="s">
        <v>353</v>
      </c>
      <c r="B21" s="86">
        <f>Prehlad!H148</f>
        <v>0</v>
      </c>
      <c r="C21" s="86">
        <f>Prehlad!I148</f>
        <v>0</v>
      </c>
      <c r="D21" s="86">
        <f>Prehlad!J148</f>
        <v>0</v>
      </c>
      <c r="E21" s="87">
        <f>Prehlad!L148</f>
        <v>1.7554782000000002</v>
      </c>
      <c r="F21" s="88">
        <f>Prehlad!N148</f>
        <v>0</v>
      </c>
      <c r="G21" s="88">
        <f>Prehlad!W148</f>
        <v>313.10800000000006</v>
      </c>
    </row>
    <row r="22" spans="1:7">
      <c r="A22" s="85" t="s">
        <v>402</v>
      </c>
      <c r="B22" s="86">
        <f>Prehlad!H150</f>
        <v>0</v>
      </c>
      <c r="C22" s="86">
        <f>Prehlad!I150</f>
        <v>0</v>
      </c>
      <c r="D22" s="86">
        <f>Prehlad!J150</f>
        <v>0</v>
      </c>
      <c r="E22" s="87">
        <f>Prehlad!L150</f>
        <v>106.68693347</v>
      </c>
      <c r="F22" s="88">
        <f>Prehlad!N150</f>
        <v>0.20963000000000001</v>
      </c>
      <c r="G22" s="88">
        <f>Prehlad!W150</f>
        <v>556.96100000000001</v>
      </c>
    </row>
    <row r="24" spans="1:7">
      <c r="A24" s="85" t="s">
        <v>404</v>
      </c>
      <c r="B24" s="86">
        <f>Prehlad!H155</f>
        <v>0</v>
      </c>
      <c r="C24" s="86">
        <f>Prehlad!I155</f>
        <v>0</v>
      </c>
      <c r="D24" s="86">
        <f>Prehlad!J155</f>
        <v>0</v>
      </c>
      <c r="E24" s="87">
        <f>Prehlad!L155</f>
        <v>0</v>
      </c>
      <c r="F24" s="88">
        <f>Prehlad!N155</f>
        <v>0</v>
      </c>
      <c r="G24" s="88">
        <f>Prehlad!W155</f>
        <v>0</v>
      </c>
    </row>
    <row r="25" spans="1:7">
      <c r="A25" s="85" t="s">
        <v>412</v>
      </c>
      <c r="B25" s="86">
        <f>Prehlad!H161</f>
        <v>0</v>
      </c>
      <c r="C25" s="86">
        <f>Prehlad!I161</f>
        <v>0</v>
      </c>
      <c r="D25" s="86">
        <f>Prehlad!J161</f>
        <v>0</v>
      </c>
      <c r="E25" s="87">
        <f>Prehlad!L161</f>
        <v>7.7719999999999997E-2</v>
      </c>
      <c r="F25" s="88">
        <f>Prehlad!N161</f>
        <v>0</v>
      </c>
      <c r="G25" s="88">
        <f>Prehlad!W161</f>
        <v>23.78</v>
      </c>
    </row>
    <row r="26" spans="1:7">
      <c r="A26" s="85" t="s">
        <v>424</v>
      </c>
      <c r="B26" s="86">
        <f>Prehlad!H163</f>
        <v>0</v>
      </c>
      <c r="C26" s="86">
        <f>Prehlad!I163</f>
        <v>0</v>
      </c>
      <c r="D26" s="86">
        <f>Prehlad!J163</f>
        <v>0</v>
      </c>
      <c r="E26" s="87">
        <f>Prehlad!L163</f>
        <v>7.7719999999999997E-2</v>
      </c>
      <c r="F26" s="88">
        <f>Prehlad!N163</f>
        <v>0</v>
      </c>
      <c r="G26" s="88">
        <f>Prehlad!W163</f>
        <v>23.78</v>
      </c>
    </row>
    <row r="28" spans="1:7">
      <c r="A28" s="85" t="s">
        <v>425</v>
      </c>
      <c r="B28" s="86">
        <f>Prehlad!H169</f>
        <v>0</v>
      </c>
      <c r="C28" s="86">
        <f>Prehlad!I169</f>
        <v>0</v>
      </c>
      <c r="D28" s="86">
        <f>Prehlad!J169</f>
        <v>0</v>
      </c>
      <c r="E28" s="87">
        <f>Prehlad!L169</f>
        <v>0</v>
      </c>
      <c r="F28" s="88">
        <f>Prehlad!N169</f>
        <v>0</v>
      </c>
      <c r="G28" s="88">
        <f>Prehlad!W169</f>
        <v>0</v>
      </c>
    </row>
    <row r="29" spans="1:7">
      <c r="A29" s="85" t="s">
        <v>432</v>
      </c>
      <c r="B29" s="86">
        <f>Prehlad!H171</f>
        <v>0</v>
      </c>
      <c r="C29" s="86">
        <f>Prehlad!I171</f>
        <v>0</v>
      </c>
      <c r="D29" s="86">
        <f>Prehlad!J171</f>
        <v>0</v>
      </c>
      <c r="E29" s="87">
        <f>Prehlad!L171</f>
        <v>0</v>
      </c>
      <c r="F29" s="88">
        <f>Prehlad!N171</f>
        <v>0</v>
      </c>
      <c r="G29" s="88">
        <f>Prehlad!W171</f>
        <v>0</v>
      </c>
    </row>
    <row r="32" spans="1:7">
      <c r="A32" s="85" t="s">
        <v>433</v>
      </c>
      <c r="B32" s="86">
        <f>Prehlad!H173</f>
        <v>0</v>
      </c>
      <c r="C32" s="86">
        <f>Prehlad!I173</f>
        <v>0</v>
      </c>
      <c r="D32" s="86">
        <f>Prehlad!J173</f>
        <v>0</v>
      </c>
      <c r="E32" s="87">
        <f>Prehlad!L173</f>
        <v>110.10956157</v>
      </c>
      <c r="F32" s="88">
        <f>Prehlad!N173</f>
        <v>0.20963000000000001</v>
      </c>
      <c r="G32" s="88">
        <f>Prehlad!W173</f>
        <v>839.51900000000001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topLeftCell="A37" workbookViewId="0">
      <selection activeCell="H81" sqref="H81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Prehlad!H64</f>
        <v>0</v>
      </c>
      <c r="E16" s="134">
        <f>Prehlad!I64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Prehlad!H150</f>
        <v>0</v>
      </c>
      <c r="E17" s="136">
        <f>Prehlad!I150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Prehlad!H163</f>
        <v>0</v>
      </c>
      <c r="E18" s="136">
        <f>Prehlad!I163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2022-05-16T06:28:28Z</dcterms:modified>
</cp:coreProperties>
</file>